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5200" windowHeight="11985" activeTab="3"/>
  </bookViews>
  <sheets>
    <sheet name="SKUPNA REKAPITUALICIJA" sheetId="4" r:id="rId1"/>
    <sheet name="SPLOŠNE OPOMBE" sheetId="5" r:id="rId2"/>
    <sheet name="A.PREDPRIPRAVA DELOVIŠČA" sheetId="3" r:id="rId3"/>
    <sheet name="B.STROJNA IN DRUGA DELA" sheetId="1" r:id="rId4"/>
    <sheet name="C.Popis Drama berlinska stena" sheetId="2" r:id="rId5"/>
  </sheets>
  <externalReferences>
    <externalReference r:id="rId6"/>
    <externalReference r:id="rId7"/>
    <externalReference r:id="rId8"/>
  </externalReferences>
  <definedNames>
    <definedName name="__xlnm_Print_Area_6">NA()</definedName>
    <definedName name="__xlnm_Print_Area_6_1">NA()</definedName>
    <definedName name="ANTIKOROZIJSKA_ZAŠČITA_SE_IZDELA_PO_NASLEDNJEM_SISTEMU" localSheetId="2">#REF!</definedName>
    <definedName name="ANTIKOROZIJSKA_ZAŠČITA_SE_IZDELA_PO_NASLEDNJEM_SISTEMU">#REF!</definedName>
    <definedName name="CENA">[1]SGBOL!$D$1:$D$65536</definedName>
    <definedName name="cena_skupaj_v__">NA()</definedName>
    <definedName name="cena_skupaj_v___4">"#ref!"</definedName>
    <definedName name="datum" localSheetId="2">[2]OSNOVA!#REF!</definedName>
    <definedName name="datum">[2]OSNOVA!#REF!</definedName>
    <definedName name="DDV">[2]OSNOVA!$B$40</definedName>
    <definedName name="DEL">[2]OSNOVA!$B$30</definedName>
    <definedName name="DF">[2]OSNOVA!$B$38</definedName>
    <definedName name="DobMont">[2]OSNOVA!$B$38</definedName>
    <definedName name="Excel_BuiltIn_Print_Area_3" localSheetId="2">#REF!</definedName>
    <definedName name="Excel_BuiltIn_Print_Area_3">#REF!</definedName>
    <definedName name="Excel_BuiltIn_Print_Area_6">"#ref!"</definedName>
    <definedName name="FakStro" localSheetId="2">[2]OSNOVA!#REF!</definedName>
    <definedName name="FakStro">[2]OSNOVA!#REF!</definedName>
    <definedName name="FaktStro">[3]osnova!$B$14</definedName>
    <definedName name="FR" localSheetId="2">[2]OSNOVA!#REF!</definedName>
    <definedName name="FR">[2]OSNOVA!#REF!</definedName>
    <definedName name="FRD">[2]OSNOVA!$B$36</definedName>
    <definedName name="gu">[1]SGBOL!$C$1:$C$65536</definedName>
    <definedName name="investicija" localSheetId="2">#REF!</definedName>
    <definedName name="investicija">#REF!</definedName>
    <definedName name="KOLIC">[1]SGBOL!$C$1:$C$65536</definedName>
    <definedName name="OBJEKT">[2]OSNOVA!$B$34</definedName>
    <definedName name="OZN">[2]OSNOVA!$B$32</definedName>
    <definedName name="_xlnm.Print_Area" localSheetId="2">'A.PREDPRIPRAVA DELOVIŠČA'!$A$1:$F$45</definedName>
    <definedName name="_xlnm.Print_Area" localSheetId="3">'B.STROJNA IN DRUGA DELA'!$A$1:$F$44</definedName>
    <definedName name="_xlnm.Print_Area" localSheetId="0">'SKUPNA REKAPITUALICIJA'!$A$1:$F$45</definedName>
    <definedName name="_xlnm.Print_Area">#REF!</definedName>
    <definedName name="Reviz" localSheetId="2">[2]OSNOVA!#REF!</definedName>
    <definedName name="Reviz">[2]OSNOVA!#REF!</definedName>
    <definedName name="sev">[1]SGBOL!$D$1:$D$65536</definedName>
    <definedName name="stmape" localSheetId="2">[2]OSNOVA!#REF!</definedName>
    <definedName name="stmape">[2]OSNOVA!#REF!</definedName>
    <definedName name="stnac" localSheetId="2">[2]OSNOVA!#REF!</definedName>
    <definedName name="stnac">[2]OSNOVA!#REF!</definedName>
    <definedName name="stpro" localSheetId="2">[2]OSNOVA!#REF!</definedName>
    <definedName name="stpro">[2]OSNOVA!#REF!</definedName>
    <definedName name="TecEURO">[3]osnova!$B$12</definedName>
    <definedName name="_xlnm.Print_Titles" localSheetId="2">'A.PREDPRIPRAVA DELOVIŠČA'!$1:$2</definedName>
    <definedName name="_xlnm.Print_Titles">#REF!</definedName>
    <definedName name="tocka" localSheetId="2">[2]OSNOVA!#REF!</definedName>
    <definedName name="tocka">[2]OSNOVA!#REF!</definedName>
    <definedName name="WER" localSheetId="2">#REF!</definedName>
    <definedName name="WER">#REF!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18" i="2"/>
  <c r="F17" i="2"/>
  <c r="F15" i="2"/>
  <c r="F14" i="2"/>
  <c r="F10" i="2"/>
  <c r="F8" i="2"/>
  <c r="F7" i="2"/>
  <c r="F34" i="1" l="1"/>
  <c r="F41" i="3" l="1"/>
  <c r="F37" i="3"/>
  <c r="F6" i="3"/>
  <c r="F35" i="3"/>
  <c r="F10" i="3" l="1"/>
  <c r="F16" i="1" l="1"/>
  <c r="F24" i="3"/>
  <c r="F33" i="3"/>
  <c r="F26" i="3"/>
  <c r="F32" i="3"/>
  <c r="F31" i="3"/>
  <c r="F30" i="3"/>
  <c r="F29" i="3"/>
  <c r="F12" i="3"/>
  <c r="F20" i="3"/>
  <c r="F39" i="3"/>
  <c r="F22" i="3"/>
  <c r="F18" i="3"/>
  <c r="F16" i="3"/>
  <c r="F14" i="3"/>
  <c r="F8" i="3"/>
  <c r="E43" i="3" l="1"/>
  <c r="F43" i="3" l="1"/>
  <c r="H18" i="2"/>
  <c r="H17" i="2"/>
  <c r="D16" i="2"/>
  <c r="F16" i="2" s="1"/>
  <c r="H15" i="2"/>
  <c r="H14" i="2"/>
  <c r="D12" i="2"/>
  <c r="F12" i="2" s="1"/>
  <c r="D11" i="2"/>
  <c r="H5" i="2"/>
  <c r="F45" i="3" l="1"/>
  <c r="F6" i="4" s="1"/>
  <c r="H16" i="2"/>
  <c r="H11" i="2"/>
  <c r="H19" i="2" s="1"/>
  <c r="I19" i="2" s="1"/>
  <c r="F11" i="2"/>
  <c r="F19" i="2" s="1"/>
  <c r="F10" i="4" s="1"/>
  <c r="F32" i="1"/>
  <c r="F31" i="1"/>
  <c r="F35" i="1" s="1"/>
  <c r="F27" i="1"/>
  <c r="F28" i="1" l="1"/>
  <c r="F9" i="1" l="1"/>
  <c r="F7" i="1"/>
  <c r="F6" i="1"/>
  <c r="F8" i="1"/>
  <c r="F11" i="1"/>
  <c r="F12" i="1"/>
  <c r="F13" i="1"/>
  <c r="F10" i="1"/>
  <c r="F14" i="1"/>
  <c r="F15" i="1"/>
  <c r="F5" i="1"/>
  <c r="F22" i="1"/>
  <c r="F23" i="1"/>
  <c r="F21" i="1"/>
  <c r="F20" i="1"/>
  <c r="F24" i="1" l="1"/>
  <c r="F17" i="1"/>
  <c r="F37" i="1" l="1"/>
  <c r="F39" i="1" s="1"/>
  <c r="F40" i="1" l="1"/>
  <c r="F41" i="1" s="1"/>
  <c r="F8" i="4"/>
  <c r="F13" i="4" s="1"/>
  <c r="F15" i="4" s="1"/>
  <c r="F17" i="4" s="1"/>
</calcChain>
</file>

<file path=xl/sharedStrings.xml><?xml version="1.0" encoding="utf-8"?>
<sst xmlns="http://schemas.openxmlformats.org/spreadsheetml/2006/main" count="259" uniqueCount="192">
  <si>
    <t>1.</t>
  </si>
  <si>
    <t>2.</t>
  </si>
  <si>
    <t>3.</t>
  </si>
  <si>
    <t>4.</t>
  </si>
  <si>
    <t>5.</t>
  </si>
  <si>
    <t>6.</t>
  </si>
  <si>
    <t>7.</t>
  </si>
  <si>
    <t>8.</t>
  </si>
  <si>
    <t>9.</t>
  </si>
  <si>
    <t>10.</t>
  </si>
  <si>
    <t>Opis</t>
  </si>
  <si>
    <t>ME</t>
  </si>
  <si>
    <t>Cena na ME brez DDV</t>
  </si>
  <si>
    <t>Skupaj brez DDV</t>
  </si>
  <si>
    <t>količina</t>
  </si>
  <si>
    <t>m3</t>
  </si>
  <si>
    <t>kos</t>
  </si>
  <si>
    <t>mesec</t>
  </si>
  <si>
    <t>ur</t>
  </si>
  <si>
    <t>STROJNA DELA</t>
  </si>
  <si>
    <t>INFRASTRUKTURA</t>
  </si>
  <si>
    <t>SKUPAJ STROJNA DELA brez DDV</t>
  </si>
  <si>
    <t>SKUPAJ INFRASTRUKTURA brez DDV</t>
  </si>
  <si>
    <t>DDV 22%</t>
  </si>
  <si>
    <t>kpl</t>
  </si>
  <si>
    <t>Odvoz odstranjenih stopnišč na deponijo in stroški deponije za čas 3 let</t>
  </si>
  <si>
    <t>12.</t>
  </si>
  <si>
    <t>11.</t>
  </si>
  <si>
    <t>Transport strojev</t>
  </si>
  <si>
    <t>kom</t>
  </si>
  <si>
    <t>STROKOVNA ODSTRANITEV kipa pred Dramo in začasna deponija za 3 leta</t>
  </si>
  <si>
    <t>SKUPAJ ODSTRANITEV KIPA IN DEPONIJA brez DDV</t>
  </si>
  <si>
    <t>DRUGO</t>
  </si>
  <si>
    <t>Nepredvideni stroški 3%</t>
  </si>
  <si>
    <t>SKUPAJ VSE BREZ DDV</t>
  </si>
  <si>
    <t>SKUPAJ DRUGO</t>
  </si>
  <si>
    <t>A.</t>
  </si>
  <si>
    <t>I.</t>
  </si>
  <si>
    <t>II.</t>
  </si>
  <si>
    <t>III.</t>
  </si>
  <si>
    <t>IV.</t>
  </si>
  <si>
    <t>V.</t>
  </si>
  <si>
    <t>PRIPRAVLJALNA DELA</t>
  </si>
  <si>
    <t>SKUPAJ PRIPRAVLJALNA DELA Z DDV</t>
  </si>
  <si>
    <t>PROJEKTANTSKI POPIS</t>
  </si>
  <si>
    <t>PROJEKTANTSKI PREDRAČUN</t>
  </si>
  <si>
    <t>OPIS DELA</t>
  </si>
  <si>
    <t>Enota</t>
  </si>
  <si>
    <t>Količina</t>
  </si>
  <si>
    <t>Cena / Enoto</t>
  </si>
  <si>
    <t>Skupaj (EUR)</t>
  </si>
  <si>
    <t>PREDDELA</t>
  </si>
  <si>
    <t>Priprava delovnega platoja za izvedbo berlinske stene; z rezanjem asfalta po gradbiščni meji, z označevanjem lokacij komunalnih vodov tik ob berlinski steni in vodov, ki prečkajo linijo berlinske stene s strani pooblaščene institucije in z zapisom globine od terena; odkop znotraj predvidenega posega v debelini cca 0.3m (ta postavka ni zajeta v tem popisu).</t>
  </si>
  <si>
    <t>m'</t>
  </si>
  <si>
    <t>Zakoličba lokacij vrtin za vgradnjo profilov berlinske stene.</t>
  </si>
  <si>
    <t>pavšal</t>
  </si>
  <si>
    <t>IZVEDBA BERLINSKE STENE</t>
  </si>
  <si>
    <t xml:space="preserve">Dovoz in odvoz opreme za izvedbo vrtin in vgradnjo HEB240 profilov </t>
  </si>
  <si>
    <t xml:space="preserve">Izvedba vrtin premera 40 cm s cevitvijo do globine 7m; v ceni upoštevati dobavo in vgradnjo HEB240 profilov skupaj z dobavo in vgradnjo betona od dna vrtine do globine -3m pod terenom (beton C20/25 (0-16 mm). </t>
  </si>
  <si>
    <t>m</t>
  </si>
  <si>
    <t xml:space="preserve">Dobava in vgradnja lesenih desk debeline 5 cm v času izkopov, ki se na pravo dolžino odrežejo na mestu. V ceni upoštevati tudi stroške odrezne dolžine dobavljenih desk. </t>
  </si>
  <si>
    <t>m2</t>
  </si>
  <si>
    <t>KONTROLA IN NADZOR</t>
  </si>
  <si>
    <t xml:space="preserve">Dobava in vgradnja sedmih reperjev za kontrolo pomikov zaledja in sedmih reperjev na obodne stene objekta SNG Drama. Reperji po obodu gradbene jame se vgradijo cca 1m od osi berlinske stene, reperji na objektu Drama pa cca 1 m od terena na steno objekta. </t>
  </si>
  <si>
    <t xml:space="preserve">Meritve reperjev: Po vgradnji se reperji geodetsko posnamejo. Po izvedbi vrtin in vgradnji profilov ter po izkopu do globine 1m se izvede prva kontrolna meritev, duga meritev ob izkopnem polju se izvede po odkopu do globine 2 m, tretja končna pa po končnem odkopu. </t>
  </si>
  <si>
    <t>Geodetski posnetek vgrajenih pofilov za berlinsko steno.</t>
  </si>
  <si>
    <t>Projektantski nadzor.</t>
  </si>
  <si>
    <t>Geotehnični nadzor.</t>
  </si>
  <si>
    <t>SKUPAJ</t>
  </si>
  <si>
    <t>OPOMBE:</t>
  </si>
  <si>
    <t>šifra</t>
  </si>
  <si>
    <t>opis postavke</t>
  </si>
  <si>
    <t>enota</t>
  </si>
  <si>
    <t>EUR/enoto</t>
  </si>
  <si>
    <t>EUR/skupaj</t>
  </si>
  <si>
    <r>
      <t>m</t>
    </r>
    <r>
      <rPr>
        <b/>
        <vertAlign val="superscript"/>
        <sz val="10"/>
        <rFont val="Arial Narrow"/>
        <family val="2"/>
        <charset val="238"/>
      </rPr>
      <t>2</t>
    </r>
  </si>
  <si>
    <t>NEPREDVIDENA DELA 10 %</t>
  </si>
  <si>
    <t>%</t>
  </si>
  <si>
    <t>Zakoličba obstoječih komunalnih vodov in oznaka križanj. 
Obračun po dejanskih stroških.Zajeti vsi komunalni vosi na območju delovišča ( TK, JR, EL, VO,PLIN)</t>
  </si>
  <si>
    <t>Posek in odstranitev drevesa z deblom premera 31 do 50 cm ter odstranitev vej</t>
  </si>
  <si>
    <t>Posek in odstranitev drevesa z deblom premera nad 50 cm ter odstranitev vej</t>
  </si>
  <si>
    <t>Odstranitev grmovnic komplet z odvozom na deponijo</t>
  </si>
  <si>
    <t>▪ elektro Ljubljana</t>
  </si>
  <si>
    <t>▪ Telekom</t>
  </si>
  <si>
    <t>▪ Telemach</t>
  </si>
  <si>
    <t>▪ Vodovod</t>
  </si>
  <si>
    <t>▪ Energetika Ljubljana</t>
  </si>
  <si>
    <t>13.</t>
  </si>
  <si>
    <t>14.</t>
  </si>
  <si>
    <t>15.</t>
  </si>
  <si>
    <t xml:space="preserve">Odstranitev panja s premerom 31 do 50  cm z odvozom na deponijo na razdaljo do 10 km. OPOMBA ( koreninski sestav se pri večjih drevesih odstranjuje sekvenčno, skladno z napredovanjem arheoloških preiskav) </t>
  </si>
  <si>
    <t xml:space="preserve">Odstranitev panja s premerom nad 50  cm z odvozom na deponijo na razdaljo do 10 km. OPOMBA ( koreninski sestav se pri večjih drevesih odstranjuje sekvenčno, skladno z napredovanjem arheoloških preiskav) </t>
  </si>
  <si>
    <t>Nadzor pri varovanju komunalnih vodov s strani  pristojnih služb.Obračun po dejanskih stroških.</t>
  </si>
  <si>
    <t>Izdelava in montaža dostopnih stopnic v jamo. Izvedba stopnic skladno z idejno zasnovo naročnika.</t>
  </si>
  <si>
    <t>Izdelava in montaža dostopnih mostovžev za dostop obiskovalcev v Dramo. Izvedba skladno z idejno zasnovo naročnika.</t>
  </si>
  <si>
    <t>Odstranitev večjih betonskih ali kamnitih robnikov ( zarobljene zelenice) z odvozom na deponijo na razdaljo do 10 km. OPOMBA: kamniti elementi se skladno znavodili projektanta/ nadzornika skladičijo na lokaciji Šentvid.</t>
  </si>
  <si>
    <t xml:space="preserve">SKUPNA REKAPITULACIJA </t>
  </si>
  <si>
    <t>A</t>
  </si>
  <si>
    <t>B</t>
  </si>
  <si>
    <t>C</t>
  </si>
  <si>
    <t>VREDNOST DEL BREZ DDV</t>
  </si>
  <si>
    <t>DDV</t>
  </si>
  <si>
    <t xml:space="preserve"> %</t>
  </si>
  <si>
    <t>VREDNOST  DEL Z DDV</t>
  </si>
  <si>
    <t>PONUDNIK:</t>
  </si>
  <si>
    <t>KRAJ:</t>
  </si>
  <si>
    <t>DATUM:</t>
  </si>
  <si>
    <t>ŽIG IN PODPIS:</t>
  </si>
  <si>
    <t>GEOTEHNIČNA DELA-BERLINSKA STENA</t>
  </si>
  <si>
    <t>Odstranitev-ali prestavitev prometnih znakov.Prestavitev izvesti po navodilih upravljalca. ( predvidoma 3 kom). Prometni režim bo vzpostavil JP LPT skladno z izdanim soglasjem MOL OGDP v dogovoru z izbranim izvajalcem.</t>
  </si>
  <si>
    <t>Odstranitev urbane opreme z odvozom na deponijo oz shramba na naročnikovo  lokacijo</t>
  </si>
  <si>
    <t>I. do V.</t>
  </si>
  <si>
    <t>17.</t>
  </si>
  <si>
    <t>Priprava debla po odstranitvi največjega drevesa ( divji kostanj) in transport na deponijo investitorja - lokacija Šentvid</t>
  </si>
  <si>
    <t>STROJNA IN DRUGA DELA OB ARHEOLOŠKIH RAZISKAVAH</t>
  </si>
  <si>
    <t>Odvoz odstranjenih celotnih betonskih "valut" na deponijo in stroški deponije za čas 3 let</t>
  </si>
  <si>
    <t>PREDPRIPRAVA DELOVIŠČA</t>
  </si>
  <si>
    <t>SKUPAJ  - PREDPRIPRAVA DELOVIŠČA</t>
  </si>
  <si>
    <r>
      <t>Odstranitev celotnih kamnitih "volut" (glej sliko "volute")</t>
    </r>
    <r>
      <rPr>
        <sz val="10"/>
        <color rgb="FF0070C0"/>
        <rFont val="Calibri"/>
        <family val="2"/>
        <charset val="238"/>
        <scheme val="minor"/>
      </rPr>
      <t xml:space="preserve"> </t>
    </r>
  </si>
  <si>
    <t xml:space="preserve">Odstranitev celotnega zunanjega kamnitega stopnišča </t>
  </si>
  <si>
    <r>
      <t xml:space="preserve">šotor z električno napeljavo (za izkopno polje na levi strani) z možnostjo ogrevanja in razsvetljave,  </t>
    </r>
    <r>
      <rPr>
        <b/>
        <sz val="10"/>
        <rFont val="Calibri"/>
        <family val="2"/>
        <charset val="238"/>
        <scheme val="minor"/>
      </rPr>
      <t>1 kos, šotor 10,00 m x 12,00 m, da pokrije izkopno polje max 200 m2 naenkrat</t>
    </r>
  </si>
  <si>
    <r>
      <t xml:space="preserve">šotor z električno napeljavo (za izkopno polje na desni strani) z možnostjo ogrevanja in razsvetljave,  </t>
    </r>
    <r>
      <rPr>
        <b/>
        <sz val="10"/>
        <rFont val="Calibri"/>
        <family val="2"/>
        <charset val="238"/>
        <scheme val="minor"/>
      </rPr>
      <t xml:space="preserve">1 kos, šotor 16,00 x 25,00 m, da pokrije celotno izkopno polje 662 m2 </t>
    </r>
  </si>
  <si>
    <t>Leseni plohi (za odvoz ročno izkopane zemljine)</t>
  </si>
  <si>
    <t xml:space="preserve">Priprava delovišča: </t>
  </si>
  <si>
    <t>Postavitev in kasnejša odstranitev obodne deloviščne ograje; v ceni upoštevati postavitev ograje, ki mora biti v času vrtanja postavljena na razdalji &gt;=0.5m od gradbene meje; ograja se v času arheoloških izkopavanj prestavi na gradbeno mejo in po potrebi fiksira na vgrajene profile HEB240; v ceni upoštevati izvedbo izbranega načina fiksiranja ograje, ki bo odvisen tudi od tipa uporabljene ograje.</t>
  </si>
  <si>
    <r>
      <t xml:space="preserve">Izkopi in priprava </t>
    </r>
    <r>
      <rPr>
        <sz val="11"/>
        <rFont val="Calibri"/>
        <family val="2"/>
        <charset val="238"/>
        <scheme val="minor"/>
      </rPr>
      <t>delovišča</t>
    </r>
    <r>
      <rPr>
        <sz val="11"/>
        <rFont val="Calibri"/>
        <family val="2"/>
        <scheme val="minor"/>
      </rPr>
      <t xml:space="preserve"> ni v tem popisu.</t>
    </r>
  </si>
  <si>
    <t>Izvedba varovanja komunalnih vodov na območju arheoloških izkopavanj do globine 3 m. Varovanje se izvede s podpiranjem posameznih vodov kot npr s pomočjo lesenih moralov. Izvedba po tehnologiji in načinu izvajalca. Upoštevati ves potreben material in montažo.</t>
  </si>
  <si>
    <t>Izvedba varovanja kinete vročevoda na območju arheoloških izkopavanj do globine 3 m. Varovanje se izvede s podpiranjem kot npr s pomočjo lesenih moralov. Izvedba po tehnologiji in načinu izvajalca. Upoštevati ves potreben material in montažo.</t>
  </si>
  <si>
    <t xml:space="preserve">Izvedba varovanja kanalizacijskih jaškov, elektro razdelilnih omar na območju arheoloških izkopavanj do globine 3 m. Izvedba po tehnologiji in načinu izvajalca. Upoštevati ves potreben material in montažo. </t>
  </si>
  <si>
    <r>
      <t>Zaščitna ograja s podstavki in sponkami za fiksiranje - polni p</t>
    </r>
    <r>
      <rPr>
        <sz val="10"/>
        <rFont val="Calibri"/>
        <family val="2"/>
        <charset val="238"/>
        <scheme val="minor"/>
      </rPr>
      <t>aneli in do 10 mrežnih panelov</t>
    </r>
    <r>
      <rPr>
        <sz val="10"/>
        <color theme="1"/>
        <rFont val="Calibri"/>
        <family val="2"/>
        <charset val="238"/>
        <scheme val="minor"/>
      </rPr>
      <t>. Ograjo se vpne v podlago na način, da bo potekala tik ob lastniški/parcelni meji in ne bo ovirala uporabe javnih površin (1 kos je D 2,60m in v 2m) - maks. 200 kos; upoštevati dopustno odstopanje glede na končno ureditev delovišča.</t>
    </r>
  </si>
  <si>
    <t xml:space="preserve">Demontaža (kip nima statusa kulturnega spomenika in je last Drame, tako da gre za strokovno demontažo, deponiranje v prostorih lastnika (Šentvid) </t>
  </si>
  <si>
    <t>Črpanje meteorne vode iz preiskovalnih polj s črpalkami kapacitete 5-10 l/s, vključno s potrebnimi cevmi in pomožni deli. Črpalke ostanejo v funkciji za čas izvajanja del. Ocena</t>
  </si>
  <si>
    <t>16.</t>
  </si>
  <si>
    <t>Pomoč pri ročnem izkopu zemljine, 12 delavcev.  Predvideva se delovni proces 8/h na dan.</t>
  </si>
  <si>
    <r>
      <t xml:space="preserve">Mobilna WC kabine – </t>
    </r>
    <r>
      <rPr>
        <b/>
        <sz val="10"/>
        <color theme="1"/>
        <rFont val="Calibri"/>
        <family val="2"/>
        <charset val="238"/>
        <scheme val="minor"/>
      </rPr>
      <t>2 kosa</t>
    </r>
    <r>
      <rPr>
        <sz val="10"/>
        <color theme="1"/>
        <rFont val="Calibri"/>
        <family val="2"/>
        <charset val="238"/>
        <scheme val="minor"/>
      </rPr>
      <t>. Zajeto sprotno vzdrževanje najemodajalca ( praznenje, čiščenje,..)</t>
    </r>
  </si>
  <si>
    <t>Dobava lesenih podpornih elementov - lesa, različnih dimenzij, potrebnih za zaščito komunalne infrastrukture, vključno z veznimi sredstvi.</t>
  </si>
  <si>
    <t xml:space="preserve">zaključna dela, vključno s prevoznimi stroški in opremo, ki pripada k posamezni postavki in so </t>
  </si>
  <si>
    <t xml:space="preserve">potrebna za nemoteno izvajanje del! </t>
  </si>
  <si>
    <t xml:space="preserve">z vsemi tehničnimi zahtevami ter dostopi do objekta za izvedbo del.  </t>
  </si>
  <si>
    <t>V ENOTAH CENE MORAJO BITI ZAJETI TUDI VSI NASLEDNJI STROŠKI:</t>
  </si>
  <si>
    <t>obvezno upoštevati.</t>
  </si>
  <si>
    <t xml:space="preserve">nanaša na: arheološko ekipo za spremljenje strojnega izkopa, drobni material </t>
  </si>
  <si>
    <t xml:space="preserve">(vrečke, zabojčki, pisala, merila-geodetski instrument (totalna postaja), fotografske aparate), </t>
  </si>
  <si>
    <t>poizkopavalne obdelave najdišča, zavarovanja delavcev, geodetske in geološke storitve,</t>
  </si>
  <si>
    <t>terensko fotodokumentiranje, izdelavo poročila in vse kar je potrebno za izpolnitev tega javnega naročila.</t>
  </si>
  <si>
    <t>IZVEDBA DEL:</t>
  </si>
  <si>
    <t>kulturne dediščine Slovenije ter naročnika o pričetku del. Nadzor nad strokovnostjo razpisanih del izvaja</t>
  </si>
  <si>
    <t>pristojni Zavod za varstvo kulturne dediščine Slovenije.</t>
  </si>
  <si>
    <t>DELA JE POTREBNO IZVAJATI V SKLADU Z:</t>
  </si>
  <si>
    <t xml:space="preserve">SPLOŠNA DOLOČILA ZA PRIPRAVLJALNA DELA:
</t>
  </si>
  <si>
    <t>za varstvo kulturnedediščine RS o metodologiji dela in predložiti terminski plan dela.</t>
  </si>
  <si>
    <t>RS oziroma pristojno službo zavoda.</t>
  </si>
  <si>
    <t>▪ Vse postavke morajo biti ovrednotene z dejansko ceno;</t>
  </si>
  <si>
    <t>▪ Vrednosti cen in zmnožek vpisati samo k zahtevanim količinam;</t>
  </si>
  <si>
    <t>▪ V popisu morajo biti v vseh cenah za enoto mere vkalkulirana popolnoma vsa pripravljalna, pomožna in</t>
  </si>
  <si>
    <t>▪ Dopisovanje drugih podatkov in sprememb vsebine popisa in količin ni dovoljeno;</t>
  </si>
  <si>
    <t xml:space="preserve">▪ Ponudnik s svojim podpisom pri oddaji ponudbe potrjuje seznanjenost s projektom in lokacijo objekta, </t>
  </si>
  <si>
    <t>▪ Ponudnik mora izpolniti vsa zahtevana polja.</t>
  </si>
  <si>
    <t>▪ Manjša nepredvidena spremljevalna dela, ki se pojavijo v času arheoloških raziskav;</t>
  </si>
  <si>
    <t>▪ Ureditev, pospravljanje in čiščenje med izvajanjem del in po zaključku del na lokaciji;</t>
  </si>
  <si>
    <t>▪ Vsi stroški predpisanih ukrepov varstva pri delu in varstva pred požarom, ki jih mora izvajalec</t>
  </si>
  <si>
    <t>▪ Delovne metode morajo biti jasne, nedvoumne in v skladu z zakonskimi predpisi.</t>
  </si>
  <si>
    <t xml:space="preserve"> ▪Ponudbena cena zajema vsa dela navedena v kulturno varstvenih pogojih in se</t>
  </si>
  <si>
    <t>▪ Izvajalec arheoloških del je dolžan 10 dni pred pričetkom izkopavanj obvestiti pristojen Zavod za varstvo</t>
  </si>
  <si>
    <t>▪ V enotni ceni je potrebno upoštevati vsa spremljevalna dela;</t>
  </si>
  <si>
    <t>▪ Vse dela morajo biti izvedeno strokovno ter skladno z zakonom;</t>
  </si>
  <si>
    <t>▪ Za vsa nepredvidena dela mora izvajalec pridobiti soglasje naročnika, ter pred izvedbo del pripraviti analizo cen;</t>
  </si>
  <si>
    <t>▪ Izvajalec mora pri izvedbi del upoštevati, da bo objekt v času izvedbe del normalno obratoval;</t>
  </si>
  <si>
    <t>▪ Ob zaključku del se naročniku posreduje vso dokumentacijo.</t>
  </si>
  <si>
    <t>▪ Izvajalec sodeluje pri pripravi z izvajalcem cestne zapore in tudi ostalimi izvajalci na delovišču.</t>
  </si>
  <si>
    <t>▪ Veljavnimi tehničnimi predpisi in normativi v soglasju z obveznimi standardi;</t>
  </si>
  <si>
    <t>▪ Varstvom pri delu, varovanjem zdravja in življenja ljudi, varstvom pred požarom;</t>
  </si>
  <si>
    <t>▪ Varstvom pred naravnimi in drugimi nesrečami;</t>
  </si>
  <si>
    <t>▪ Zakonom o varstvu kulturne dediščine</t>
  </si>
  <si>
    <t>▪ Pravilnikom o arheoloških raziskavah</t>
  </si>
  <si>
    <t>▪Pred začetkom del je potreben pregled lokacije kar omogoča obem stranem, da se podrobneje seznanijo z delom;</t>
  </si>
  <si>
    <t>▪ Do prejema kulturnovarstvenega soglasja se pregleda obstoječa dokumentacija</t>
  </si>
  <si>
    <t>▪ V enotni ceni morajo biti zajeta vsa potrebna dela.</t>
  </si>
  <si>
    <t xml:space="preserve">▪Izvajalec del se je dolžan predhodno (pred pričetkom arh. izkopavanj dogovoriti s pristojnim Zavodom </t>
  </si>
  <si>
    <t xml:space="preserve">▪ Metodologija mora biti pred pričetkom izkopavanjusklajena z Zavodom za varstvo kulturne dediščine </t>
  </si>
  <si>
    <t>▪ V ceni postavk je potrebno zajeti vse stroške;</t>
  </si>
  <si>
    <t>▪ Upoštvati je potrebno vse določbe veljavne zakonodaje.</t>
  </si>
  <si>
    <t>▪ Vsa del se s terminskim planom usklajujejo s pogodbenim izvajalcem gradbenih del (izkopi)</t>
  </si>
  <si>
    <t>SPLOŠNE OPOMBE ZA IZVEDBO DEL;</t>
  </si>
  <si>
    <t>SPLOŠNA DOLOČILA ZA ARHEOLOŠKA IZKOPAVANJA:</t>
  </si>
  <si>
    <t>Odstranitev granitnih kock in asfalta  do globine - 30cm; (celotna površina 1410m2), od tega:
- z odvozom 500 m2 granitnih kock na začasno deponijo v Šentvidu,
- z odvozom preostalih kock in materiala na stalno deponijo (910 m2)</t>
  </si>
  <si>
    <t>Odvoz vse zemljine na deponijo in stroški deponije za čas izkopavanj (8 mes).Od skupne količine predvideva strojnega izkopa 1015 m3, ostalo pa je ročni izkop (arheološke preiskave).Raščeno stanje. Upoštevati ustrezne koeficiente  za razrahljivosti zemljine.</t>
  </si>
  <si>
    <t>Zasip celotne gradbene jame z granulatom peskom (od -0,50 m do 0,00 m), s strojnim utrjevanjem.Raščeno stanje. Upoštevati ustrezne koeficiente  za razrahljivosti zemljine.</t>
  </si>
  <si>
    <t>Zasip celotne gradbene jame z izkopano zemljino s strojnim utrjevanjem na vsakih 50cm (od - 3,00 m do - 0,50m).Raščeno stanje. Upoštevati ustrezne koeficiente  za razrahljivosti zemljine.</t>
  </si>
  <si>
    <t>Ureditev začasne deponije izkopanega materiala ob območju delovišča, pred vhodom v historični del. Zajeti potrebno signalizacijo in zaščito. OPOMBA; upoštevati faznost odvažanja glede na napredovanje arheoloških preiskav.</t>
  </si>
  <si>
    <t>Posredovanje podatkov za izdelavo načrta organizacije delovišča</t>
  </si>
  <si>
    <t>Strojni izkop s planirko (od - 0,30 m do - 3,00 m). Raščeno stanje. Upoštevati ustrezne koeficiente  za razrahljivosti zemljine.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</si>
</sst>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 _€_-;\-* #,##0\ _€_-;_-* &quot;-&quot;\ _€_-;_-@_-"/>
    <numFmt numFmtId="43" formatCode="_-* #,##0.00\ _€_-;\-* #,##0.00\ _€_-;_-* &quot;-&quot;??\ _€_-;_-@_-"/>
    <numFmt numFmtId="164" formatCode="_-* #,##0.00_-;\-* #,##0.00_-;_-* &quot;-&quot;??_-;_-@_-"/>
    <numFmt numFmtId="165" formatCode="_(* #,##0.00_);_(* \(#,##0.00\);_(* &quot;-&quot;??_);_(@_)"/>
    <numFmt numFmtId="166" formatCode="#,##0.00_ ;\-#,##0.00\ "/>
    <numFmt numFmtId="167" formatCode="#,##0.00\ &quot;€&quot;"/>
    <numFmt numFmtId="168" formatCode="#,##0.00\ _S_I_T"/>
  </numFmts>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color rgb="FFFF0000"/>
      <name val="Calibri"/>
      <family val="2"/>
      <charset val="238"/>
      <scheme val="minor"/>
    </font>
    <font>
      <sz val="10"/>
      <name val="Calibri"/>
      <family val="2"/>
      <charset val="238"/>
      <scheme val="minor"/>
    </font>
    <font>
      <b/>
      <sz val="10"/>
      <name val="Calibri"/>
      <family val="2"/>
      <charset val="238"/>
      <scheme val="minor"/>
    </font>
    <font>
      <b/>
      <sz val="12"/>
      <color theme="1"/>
      <name val="Calibri"/>
      <family val="2"/>
      <charset val="238"/>
      <scheme val="minor"/>
    </font>
    <font>
      <sz val="12"/>
      <color theme="1"/>
      <name val="Calibri"/>
      <family val="2"/>
      <charset val="238"/>
      <scheme val="minor"/>
    </font>
    <font>
      <sz val="11"/>
      <color theme="1"/>
      <name val="Calibri"/>
      <family val="2"/>
      <scheme val="minor"/>
    </font>
    <font>
      <sz val="11"/>
      <name val="Calibri"/>
      <family val="2"/>
      <charset val="238"/>
      <scheme val="minor"/>
    </font>
    <font>
      <sz val="11"/>
      <name val="Arial"/>
      <family val="2"/>
      <charset val="238"/>
    </font>
    <font>
      <sz val="10"/>
      <name val="Arial Narrow"/>
      <family val="2"/>
      <charset val="238"/>
    </font>
    <font>
      <sz val="11"/>
      <name val="Arial Narrow"/>
      <family val="2"/>
      <charset val="238"/>
    </font>
    <font>
      <b/>
      <sz val="10"/>
      <name val="Arial Narrow"/>
      <family val="2"/>
      <charset val="238"/>
    </font>
    <font>
      <b/>
      <vertAlign val="superscript"/>
      <sz val="10"/>
      <name val="Arial Narrow"/>
      <family val="2"/>
      <charset val="238"/>
    </font>
    <font>
      <sz val="8"/>
      <name val="Calibri"/>
      <family val="2"/>
      <scheme val="minor"/>
    </font>
    <font>
      <sz val="12"/>
      <name val="Arial Narrow"/>
      <family val="2"/>
      <charset val="238"/>
    </font>
    <font>
      <b/>
      <sz val="14"/>
      <name val="Arial Narrow"/>
      <family val="2"/>
      <charset val="238"/>
    </font>
    <font>
      <b/>
      <sz val="12"/>
      <name val="Arial Narrow"/>
      <family val="2"/>
      <charset val="238"/>
    </font>
    <font>
      <b/>
      <sz val="13"/>
      <name val="Arial Narrow"/>
      <family val="2"/>
      <charset val="238"/>
    </font>
    <font>
      <sz val="13"/>
      <name val="Arial Narrow"/>
      <family val="2"/>
      <charset val="238"/>
    </font>
    <font>
      <b/>
      <sz val="11"/>
      <name val="Arial Narrow"/>
      <family val="2"/>
      <charset val="238"/>
    </font>
    <font>
      <sz val="11"/>
      <color indexed="8"/>
      <name val="Calibri"/>
      <family val="2"/>
      <charset val="238"/>
    </font>
    <font>
      <sz val="10"/>
      <color rgb="FF0070C0"/>
      <name val="Calibri"/>
      <family val="2"/>
      <charset val="238"/>
      <scheme val="minor"/>
    </font>
    <font>
      <b/>
      <sz val="12"/>
      <name val="Arial"/>
      <family val="2"/>
      <charset val="238"/>
    </font>
    <font>
      <sz val="11"/>
      <name val="Calibri"/>
      <family val="2"/>
      <scheme val="minor"/>
    </font>
    <font>
      <b/>
      <sz val="11"/>
      <name val="Calibri"/>
      <family val="2"/>
      <charset val="238"/>
      <scheme val="minor"/>
    </font>
    <font>
      <b/>
      <sz val="16"/>
      <name val="Arial"/>
      <family val="2"/>
      <charset val="238"/>
    </font>
    <font>
      <b/>
      <sz val="11"/>
      <name val="Arial"/>
      <family val="2"/>
      <charset val="238"/>
    </font>
    <font>
      <sz val="12"/>
      <name val="Arial"/>
      <family val="2"/>
      <charset val="238"/>
    </font>
    <font>
      <b/>
      <i/>
      <sz val="12"/>
      <name val="Arial"/>
      <family val="2"/>
      <charset val="238"/>
    </font>
    <font>
      <b/>
      <sz val="11"/>
      <color rgb="FFFF0000"/>
      <name val="Arial Narrow"/>
      <family val="2"/>
      <charset val="238"/>
    </font>
    <font>
      <sz val="11"/>
      <color indexed="8"/>
      <name val="Arial"/>
      <family val="2"/>
      <charset val="238"/>
    </font>
    <font>
      <sz val="9"/>
      <name val="Arial Narrow"/>
      <family val="2"/>
      <charset val="238"/>
    </font>
    <font>
      <sz val="9"/>
      <color indexed="56"/>
      <name val="Arial Narrow"/>
      <family val="2"/>
      <charset val="238"/>
    </font>
    <font>
      <sz val="11"/>
      <color theme="1"/>
      <name val="Arial Narrow"/>
      <family val="2"/>
      <charset val="238"/>
    </font>
    <font>
      <b/>
      <sz val="9"/>
      <name val="Arial Narrow"/>
      <family val="2"/>
      <charset val="238"/>
    </font>
    <font>
      <sz val="9"/>
      <color theme="1"/>
      <name val="Arial Narrow"/>
      <family val="2"/>
      <charset val="238"/>
    </font>
    <font>
      <b/>
      <sz val="9"/>
      <color theme="1"/>
      <name val="Arial Narrow"/>
      <family val="2"/>
      <charset val="238"/>
    </font>
    <font>
      <sz val="10"/>
      <color theme="1"/>
      <name val="Arial Narrow"/>
      <family val="2"/>
      <charset val="238"/>
    </font>
    <font>
      <b/>
      <u/>
      <sz val="9"/>
      <color theme="1"/>
      <name val="Arial Narrow"/>
      <family val="2"/>
      <charset val="238"/>
    </font>
    <font>
      <b/>
      <u/>
      <sz val="11"/>
      <name val="Arial Narrow"/>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top/>
      <bottom style="thin">
        <color indexed="64"/>
      </bottom>
      <diagonal/>
    </border>
  </borders>
  <cellStyleXfs count="11">
    <xf numFmtId="0" fontId="0" fillId="0" borderId="0"/>
    <xf numFmtId="165" fontId="10"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0" fontId="10" fillId="0" borderId="0"/>
    <xf numFmtId="164" fontId="10" fillId="0" borderId="0" applyFont="0" applyFill="0" applyBorder="0" applyAlignment="0" applyProtection="0"/>
    <xf numFmtId="0" fontId="24" fillId="0" borderId="0"/>
    <xf numFmtId="0" fontId="34" fillId="0" borderId="0"/>
    <xf numFmtId="0" fontId="1" fillId="0" borderId="0"/>
  </cellStyleXfs>
  <cellXfs count="221">
    <xf numFmtId="0" fontId="0" fillId="0" borderId="0" xfId="0"/>
    <xf numFmtId="0" fontId="3" fillId="0" borderId="0" xfId="0" applyFont="1"/>
    <xf numFmtId="0" fontId="3" fillId="0" borderId="0" xfId="0" applyFont="1" applyAlignment="1">
      <alignment horizontal="right"/>
    </xf>
    <xf numFmtId="0" fontId="3" fillId="0" borderId="0" xfId="0" applyFont="1" applyAlignment="1">
      <alignment wrapText="1"/>
    </xf>
    <xf numFmtId="0" fontId="3" fillId="0" borderId="1" xfId="0" applyFont="1" applyBorder="1"/>
    <xf numFmtId="0" fontId="6" fillId="0" borderId="1" xfId="0" applyFont="1" applyBorder="1"/>
    <xf numFmtId="0" fontId="3" fillId="0" borderId="5" xfId="0" applyFont="1" applyBorder="1"/>
    <xf numFmtId="0" fontId="4" fillId="0" borderId="6" xfId="0" applyFont="1" applyBorder="1"/>
    <xf numFmtId="0" fontId="3" fillId="0" borderId="1" xfId="0" applyFont="1" applyBorder="1" applyAlignment="1">
      <alignment wrapText="1"/>
    </xf>
    <xf numFmtId="0" fontId="4" fillId="0" borderId="0" xfId="0" applyFont="1" applyAlignment="1">
      <alignment wrapText="1"/>
    </xf>
    <xf numFmtId="0" fontId="3" fillId="0" borderId="0" xfId="0" applyFont="1" applyAlignment="1">
      <alignment horizontal="right" vertical="top"/>
    </xf>
    <xf numFmtId="0" fontId="3" fillId="0" borderId="0" xfId="0" applyFont="1" applyAlignment="1">
      <alignment horizontal="right" vertical="top" wrapText="1"/>
    </xf>
    <xf numFmtId="0" fontId="3" fillId="0" borderId="0" xfId="0" applyFont="1" applyAlignment="1">
      <alignment vertical="center"/>
    </xf>
    <xf numFmtId="4" fontId="3" fillId="0" borderId="0" xfId="0" applyNumberFormat="1" applyFont="1" applyAlignment="1">
      <alignment horizontal="right"/>
    </xf>
    <xf numFmtId="4" fontId="3" fillId="0" borderId="1" xfId="0" applyNumberFormat="1" applyFont="1" applyBorder="1" applyAlignment="1">
      <alignment horizontal="right"/>
    </xf>
    <xf numFmtId="4" fontId="4" fillId="0" borderId="0" xfId="0" applyNumberFormat="1" applyFont="1" applyAlignment="1">
      <alignment horizontal="right"/>
    </xf>
    <xf numFmtId="0" fontId="3" fillId="0" borderId="1" xfId="0" applyFont="1" applyBorder="1" applyAlignment="1">
      <alignment horizontal="right"/>
    </xf>
    <xf numFmtId="0" fontId="4" fillId="0" borderId="0" xfId="0" applyFont="1" applyAlignment="1">
      <alignment horizontal="right"/>
    </xf>
    <xf numFmtId="4" fontId="4" fillId="2" borderId="1" xfId="0" applyNumberFormat="1" applyFont="1" applyFill="1" applyBorder="1" applyAlignment="1">
      <alignment horizontal="right"/>
    </xf>
    <xf numFmtId="4" fontId="4" fillId="0" borderId="1" xfId="0" applyNumberFormat="1" applyFont="1" applyBorder="1" applyAlignment="1">
      <alignment horizontal="right"/>
    </xf>
    <xf numFmtId="0" fontId="3" fillId="0" borderId="0" xfId="0" applyFont="1" applyAlignment="1">
      <alignment horizontal="center"/>
    </xf>
    <xf numFmtId="0" fontId="3" fillId="0" borderId="1" xfId="0" applyFont="1" applyBorder="1" applyAlignment="1">
      <alignment horizontal="center"/>
    </xf>
    <xf numFmtId="0" fontId="4" fillId="0" borderId="0" xfId="0" applyFont="1" applyAlignment="1">
      <alignment horizontal="center"/>
    </xf>
    <xf numFmtId="0" fontId="4" fillId="2" borderId="1" xfId="0" applyFont="1" applyFill="1" applyBorder="1" applyAlignment="1">
      <alignment horizontal="right" vertical="top" wrapText="1"/>
    </xf>
    <xf numFmtId="0" fontId="4" fillId="2" borderId="1" xfId="0" applyFont="1" applyFill="1" applyBorder="1" applyAlignment="1">
      <alignment horizontal="right" vertical="top"/>
    </xf>
    <xf numFmtId="0" fontId="4" fillId="2" borderId="1" xfId="0" applyFont="1" applyFill="1" applyBorder="1" applyAlignment="1">
      <alignment horizontal="center" vertical="top"/>
    </xf>
    <xf numFmtId="0" fontId="9" fillId="0" borderId="0" xfId="0" applyFont="1" applyAlignment="1">
      <alignment wrapText="1"/>
    </xf>
    <xf numFmtId="0" fontId="8" fillId="3" borderId="2" xfId="0" applyFont="1" applyFill="1" applyBorder="1" applyAlignment="1">
      <alignment wrapText="1"/>
    </xf>
    <xf numFmtId="0" fontId="8" fillId="3" borderId="3" xfId="0" applyFont="1" applyFill="1" applyBorder="1" applyAlignment="1">
      <alignment horizontal="center" wrapText="1"/>
    </xf>
    <xf numFmtId="4" fontId="8" fillId="3" borderId="3" xfId="0" applyNumberFormat="1" applyFont="1" applyFill="1" applyBorder="1" applyAlignment="1">
      <alignment horizontal="right" wrapText="1"/>
    </xf>
    <xf numFmtId="0" fontId="8" fillId="3" borderId="3" xfId="0" applyFont="1" applyFill="1" applyBorder="1" applyAlignment="1">
      <alignment horizontal="right" wrapText="1"/>
    </xf>
    <xf numFmtId="4" fontId="4" fillId="3" borderId="4" xfId="0" applyNumberFormat="1" applyFont="1" applyFill="1" applyBorder="1" applyAlignment="1">
      <alignment horizontal="right" vertical="center"/>
    </xf>
    <xf numFmtId="0" fontId="4" fillId="0" borderId="7" xfId="0" applyFont="1" applyBorder="1" applyAlignment="1">
      <alignment horizontal="left"/>
    </xf>
    <xf numFmtId="0" fontId="4" fillId="0" borderId="8" xfId="0" applyFont="1" applyBorder="1" applyAlignment="1">
      <alignment horizontal="center"/>
    </xf>
    <xf numFmtId="0" fontId="4" fillId="0" borderId="8" xfId="0" applyFont="1" applyBorder="1" applyAlignment="1">
      <alignment horizontal="right"/>
    </xf>
    <xf numFmtId="4" fontId="4" fillId="0" borderId="9" xfId="0" applyNumberFormat="1" applyFont="1" applyBorder="1" applyAlignment="1">
      <alignment horizontal="right"/>
    </xf>
    <xf numFmtId="0" fontId="4" fillId="3" borderId="2" xfId="0" applyFont="1" applyFill="1" applyBorder="1" applyAlignment="1">
      <alignment horizontal="right" vertical="center"/>
    </xf>
    <xf numFmtId="0" fontId="8" fillId="3" borderId="1" xfId="0" applyFont="1" applyFill="1" applyBorder="1" applyAlignment="1">
      <alignment horizontal="left" vertical="top" wrapText="1"/>
    </xf>
    <xf numFmtId="0" fontId="3" fillId="0" borderId="1" xfId="0" applyFont="1" applyBorder="1" applyAlignment="1">
      <alignment horizontal="right" vertical="top" wrapText="1"/>
    </xf>
    <xf numFmtId="0" fontId="4" fillId="0" borderId="1" xfId="0" applyFont="1" applyBorder="1" applyAlignment="1">
      <alignment wrapText="1"/>
    </xf>
    <xf numFmtId="0" fontId="4" fillId="0" borderId="1" xfId="0" applyFont="1" applyBorder="1" applyAlignment="1">
      <alignment horizontal="center" wrapText="1"/>
    </xf>
    <xf numFmtId="4" fontId="4" fillId="0" borderId="1" xfId="0" applyNumberFormat="1" applyFont="1" applyBorder="1" applyAlignment="1">
      <alignment horizontal="right" wrapText="1"/>
    </xf>
    <xf numFmtId="0" fontId="4" fillId="0" borderId="1" xfId="0" applyFont="1" applyBorder="1" applyAlignment="1">
      <alignment horizontal="right" wrapText="1"/>
    </xf>
    <xf numFmtId="0" fontId="11" fillId="0" borderId="12" xfId="0" applyFont="1" applyBorder="1" applyAlignment="1">
      <alignment horizontal="center"/>
    </xf>
    <xf numFmtId="0" fontId="12" fillId="0" borderId="14" xfId="0" applyFont="1" applyBorder="1" applyAlignment="1">
      <alignment horizontal="center" vertical="top"/>
    </xf>
    <xf numFmtId="0" fontId="11" fillId="0" borderId="12" xfId="0" applyFont="1" applyBorder="1" applyAlignment="1">
      <alignment horizontal="left" vertical="center" wrapText="1" indent="2"/>
    </xf>
    <xf numFmtId="0" fontId="11" fillId="0" borderId="12" xfId="0" applyFont="1" applyBorder="1"/>
    <xf numFmtId="3" fontId="11" fillId="0" borderId="12" xfId="0" applyNumberFormat="1" applyFont="1" applyBorder="1" applyAlignment="1">
      <alignment horizontal="center"/>
    </xf>
    <xf numFmtId="3" fontId="11" fillId="0" borderId="13" xfId="0" applyNumberFormat="1" applyFont="1" applyBorder="1" applyAlignment="1">
      <alignment horizontal="center"/>
    </xf>
    <xf numFmtId="3" fontId="11" fillId="0" borderId="12" xfId="0" applyNumberFormat="1" applyFont="1" applyBorder="1" applyAlignment="1">
      <alignment horizontal="center" wrapText="1"/>
    </xf>
    <xf numFmtId="0" fontId="11" fillId="0" borderId="0" xfId="0" applyFont="1" applyAlignment="1">
      <alignment horizontal="left" vertical="center" wrapText="1"/>
    </xf>
    <xf numFmtId="0" fontId="13" fillId="2" borderId="1" xfId="2" applyFont="1" applyFill="1" applyBorder="1" applyAlignment="1">
      <alignment horizontal="center"/>
    </xf>
    <xf numFmtId="4" fontId="13" fillId="2" borderId="1" xfId="2" applyNumberFormat="1" applyFont="1" applyFill="1" applyBorder="1" applyAlignment="1">
      <alignment horizontal="center"/>
    </xf>
    <xf numFmtId="0" fontId="14" fillId="0" borderId="0" xfId="2" applyFont="1"/>
    <xf numFmtId="0" fontId="11" fillId="0" borderId="0" xfId="2" applyFont="1"/>
    <xf numFmtId="0" fontId="15" fillId="4" borderId="3" xfId="2" applyFont="1" applyFill="1" applyBorder="1"/>
    <xf numFmtId="0" fontId="13" fillId="4" borderId="3" xfId="2" applyFont="1" applyFill="1" applyBorder="1"/>
    <xf numFmtId="4" fontId="13" fillId="4" borderId="3" xfId="2" applyNumberFormat="1" applyFont="1" applyFill="1" applyBorder="1"/>
    <xf numFmtId="0" fontId="13" fillId="0" borderId="0" xfId="2" applyFont="1" applyAlignment="1">
      <alignment vertical="top" wrapText="1"/>
    </xf>
    <xf numFmtId="0" fontId="13" fillId="0" borderId="0" xfId="2" applyFont="1"/>
    <xf numFmtId="4" fontId="13" fillId="0" borderId="0" xfId="3" applyNumberFormat="1" applyFont="1" applyProtection="1"/>
    <xf numFmtId="4" fontId="13" fillId="0" borderId="0" xfId="3" applyNumberFormat="1" applyFont="1" applyFill="1" applyProtection="1"/>
    <xf numFmtId="0" fontId="13" fillId="0" borderId="15" xfId="2" applyFont="1" applyBorder="1" applyAlignment="1">
      <alignment horizontal="justify" vertical="top" wrapText="1"/>
    </xf>
    <xf numFmtId="0" fontId="15" fillId="0" borderId="15" xfId="2" applyFont="1" applyBorder="1"/>
    <xf numFmtId="4" fontId="15" fillId="0" borderId="15" xfId="3" applyNumberFormat="1" applyFont="1" applyBorder="1" applyProtection="1"/>
    <xf numFmtId="4" fontId="13" fillId="0" borderId="15" xfId="3" applyNumberFormat="1" applyFont="1" applyFill="1" applyBorder="1" applyProtection="1"/>
    <xf numFmtId="166" fontId="13" fillId="0" borderId="15" xfId="4" applyNumberFormat="1" applyFont="1" applyBorder="1" applyProtection="1"/>
    <xf numFmtId="0" fontId="13" fillId="0" borderId="0" xfId="2" applyFont="1" applyAlignment="1">
      <alignment horizontal="justify" vertical="top" wrapText="1"/>
    </xf>
    <xf numFmtId="0" fontId="15" fillId="0" borderId="0" xfId="2" applyFont="1"/>
    <xf numFmtId="4" fontId="15" fillId="0" borderId="0" xfId="3" applyNumberFormat="1" applyFont="1" applyBorder="1" applyProtection="1"/>
    <xf numFmtId="4" fontId="13" fillId="0" borderId="0" xfId="3" applyNumberFormat="1" applyFont="1" applyFill="1" applyBorder="1" applyProtection="1"/>
    <xf numFmtId="166" fontId="13" fillId="0" borderId="0" xfId="4" applyNumberFormat="1" applyFont="1" applyBorder="1" applyProtection="1"/>
    <xf numFmtId="4" fontId="13" fillId="0" borderId="15" xfId="3" applyNumberFormat="1" applyFont="1" applyBorder="1" applyProtection="1"/>
    <xf numFmtId="4" fontId="13" fillId="0" borderId="0" xfId="3" applyNumberFormat="1" applyFont="1" applyBorder="1" applyProtection="1"/>
    <xf numFmtId="9" fontId="15" fillId="0" borderId="15" xfId="5" applyFont="1" applyBorder="1" applyProtection="1"/>
    <xf numFmtId="0" fontId="13" fillId="5" borderId="3" xfId="2" applyFont="1" applyFill="1" applyBorder="1" applyAlignment="1">
      <alignment vertical="center"/>
    </xf>
    <xf numFmtId="0" fontId="15" fillId="5" borderId="3" xfId="2" applyFont="1" applyFill="1" applyBorder="1" applyAlignment="1">
      <alignment vertical="center"/>
    </xf>
    <xf numFmtId="4" fontId="15" fillId="5" borderId="3" xfId="3" applyNumberFormat="1" applyFont="1" applyFill="1" applyBorder="1" applyAlignment="1" applyProtection="1">
      <alignment vertical="center"/>
    </xf>
    <xf numFmtId="0" fontId="14" fillId="0" borderId="0" xfId="2" applyFont="1" applyAlignment="1">
      <alignment vertical="center"/>
    </xf>
    <xf numFmtId="0" fontId="13" fillId="0" borderId="0" xfId="0" applyFont="1" applyAlignment="1">
      <alignment vertical="top" wrapText="1"/>
    </xf>
    <xf numFmtId="0" fontId="13" fillId="0" borderId="15" xfId="0" applyFont="1" applyBorder="1" applyAlignment="1">
      <alignment horizontal="justify" vertical="top" wrapText="1"/>
    </xf>
    <xf numFmtId="0" fontId="15" fillId="0" borderId="15" xfId="0" applyFont="1" applyBorder="1"/>
    <xf numFmtId="0" fontId="14" fillId="0" borderId="0" xfId="0" applyFont="1"/>
    <xf numFmtId="0" fontId="13" fillId="0" borderId="0" xfId="0" applyFont="1"/>
    <xf numFmtId="0" fontId="13" fillId="0" borderId="0" xfId="0" applyFont="1" applyAlignment="1">
      <alignment horizontal="justify" vertical="top" wrapText="1"/>
    </xf>
    <xf numFmtId="0" fontId="15" fillId="0" borderId="0" xfId="0" applyFont="1"/>
    <xf numFmtId="0" fontId="11" fillId="0" borderId="0" xfId="2" applyFont="1" applyAlignment="1">
      <alignment vertical="top" wrapText="1"/>
    </xf>
    <xf numFmtId="0" fontId="5" fillId="0" borderId="0" xfId="0" applyFont="1"/>
    <xf numFmtId="0" fontId="5" fillId="0" borderId="0" xfId="0" applyFont="1" applyAlignment="1">
      <alignment wrapText="1"/>
    </xf>
    <xf numFmtId="0" fontId="6" fillId="0" borderId="1" xfId="0" applyFont="1" applyBorder="1" applyAlignment="1">
      <alignment vertical="top" wrapText="1"/>
    </xf>
    <xf numFmtId="0" fontId="3" fillId="0" borderId="1" xfId="0" applyFont="1" applyBorder="1" applyAlignment="1">
      <alignment vertical="top" wrapText="1"/>
    </xf>
    <xf numFmtId="0" fontId="18" fillId="0" borderId="0" xfId="0" applyFont="1"/>
    <xf numFmtId="0" fontId="20" fillId="0" borderId="0" xfId="0" applyFont="1" applyAlignment="1">
      <alignment horizontal="center"/>
    </xf>
    <xf numFmtId="4" fontId="13" fillId="0" borderId="0" xfId="0" applyNumberFormat="1" applyFont="1"/>
    <xf numFmtId="4" fontId="18" fillId="0" borderId="0" xfId="0" applyNumberFormat="1" applyFont="1"/>
    <xf numFmtId="0" fontId="21" fillId="0" borderId="0" xfId="0" applyFont="1"/>
    <xf numFmtId="0" fontId="21" fillId="5" borderId="0" xfId="0" applyFont="1" applyFill="1"/>
    <xf numFmtId="4" fontId="21" fillId="5" borderId="0" xfId="0" applyNumberFormat="1" applyFont="1" applyFill="1"/>
    <xf numFmtId="167" fontId="21" fillId="5" borderId="0" xfId="0" applyNumberFormat="1" applyFont="1" applyFill="1" applyAlignment="1">
      <alignment horizontal="right"/>
    </xf>
    <xf numFmtId="0" fontId="22" fillId="0" borderId="0" xfId="0" applyFont="1"/>
    <xf numFmtId="4" fontId="21" fillId="0" borderId="0" xfId="0" applyNumberFormat="1" applyFont="1"/>
    <xf numFmtId="167" fontId="21" fillId="0" borderId="0" xfId="0" applyNumberFormat="1" applyFont="1"/>
    <xf numFmtId="40" fontId="22" fillId="0" borderId="0" xfId="7" applyNumberFormat="1" applyFont="1" applyFill="1" applyProtection="1"/>
    <xf numFmtId="167" fontId="22" fillId="0" borderId="0" xfId="0" applyNumberFormat="1" applyFont="1"/>
    <xf numFmtId="40" fontId="21" fillId="0" borderId="0" xfId="7" applyNumberFormat="1" applyFont="1" applyFill="1" applyProtection="1"/>
    <xf numFmtId="0" fontId="21" fillId="6" borderId="0" xfId="0" applyFont="1" applyFill="1"/>
    <xf numFmtId="167" fontId="21" fillId="6" borderId="0" xfId="7" applyNumberFormat="1" applyFont="1" applyFill="1" applyProtection="1"/>
    <xf numFmtId="167" fontId="21" fillId="0" borderId="0" xfId="7" applyNumberFormat="1" applyFont="1" applyFill="1" applyProtection="1"/>
    <xf numFmtId="0" fontId="22" fillId="0" borderId="0" xfId="0" applyFont="1" applyAlignment="1">
      <alignment horizontal="right"/>
    </xf>
    <xf numFmtId="4" fontId="22" fillId="0" borderId="0" xfId="0" applyNumberFormat="1" applyFont="1"/>
    <xf numFmtId="167" fontId="22" fillId="0" borderId="0" xfId="7" applyNumberFormat="1" applyFont="1" applyProtection="1"/>
    <xf numFmtId="0" fontId="21" fillId="6" borderId="0" xfId="0" applyFont="1" applyFill="1" applyAlignment="1">
      <alignment horizontal="left"/>
    </xf>
    <xf numFmtId="4" fontId="21" fillId="6" borderId="0" xfId="0" applyNumberFormat="1" applyFont="1" applyFill="1"/>
    <xf numFmtId="0" fontId="20" fillId="0" borderId="0" xfId="0" applyFont="1"/>
    <xf numFmtId="0" fontId="20" fillId="0" borderId="0" xfId="0" applyFont="1" applyAlignment="1">
      <alignment horizontal="right"/>
    </xf>
    <xf numFmtId="4" fontId="20" fillId="0" borderId="0" xfId="0" applyNumberFormat="1" applyFont="1"/>
    <xf numFmtId="4" fontId="15" fillId="0" borderId="0" xfId="7" applyNumberFormat="1" applyFont="1" applyProtection="1"/>
    <xf numFmtId="0" fontId="18" fillId="0" borderId="0" xfId="0" applyFont="1" applyAlignment="1">
      <alignment horizontal="left" vertical="top"/>
    </xf>
    <xf numFmtId="4" fontId="18" fillId="0" borderId="0" xfId="0" applyNumberFormat="1" applyFont="1" applyAlignment="1">
      <alignment horizontal="left" vertical="top"/>
    </xf>
    <xf numFmtId="0" fontId="18" fillId="0" borderId="0" xfId="0" applyFont="1" applyAlignment="1">
      <alignment vertical="top"/>
    </xf>
    <xf numFmtId="0" fontId="13" fillId="0" borderId="0" xfId="0" applyFont="1" applyAlignment="1">
      <alignment horizontal="right"/>
    </xf>
    <xf numFmtId="0" fontId="23" fillId="0" borderId="15" xfId="0" applyFont="1" applyBorder="1" applyAlignment="1">
      <alignment horizontal="left"/>
    </xf>
    <xf numFmtId="4" fontId="23" fillId="0" borderId="15" xfId="7" applyNumberFormat="1" applyFont="1" applyBorder="1" applyAlignment="1" applyProtection="1">
      <alignment horizontal="left"/>
    </xf>
    <xf numFmtId="0" fontId="15" fillId="0" borderId="0" xfId="0" applyFont="1" applyAlignment="1">
      <alignment horizontal="left"/>
    </xf>
    <xf numFmtId="4" fontId="14" fillId="0" borderId="0" xfId="0" applyNumberFormat="1" applyFont="1"/>
    <xf numFmtId="0" fontId="23" fillId="0" borderId="0" xfId="0" applyFont="1" applyAlignment="1">
      <alignment horizontal="left"/>
    </xf>
    <xf numFmtId="4" fontId="23" fillId="0" borderId="0" xfId="7" applyNumberFormat="1" applyFont="1" applyAlignment="1" applyProtection="1">
      <alignment horizontal="left"/>
    </xf>
    <xf numFmtId="14" fontId="23" fillId="0" borderId="15" xfId="0" applyNumberFormat="1" applyFont="1" applyBorder="1" applyAlignment="1">
      <alignment horizontal="left"/>
    </xf>
    <xf numFmtId="0" fontId="15" fillId="0" borderId="0" xfId="0" applyFont="1" applyAlignment="1">
      <alignment horizontal="center"/>
    </xf>
    <xf numFmtId="0" fontId="23" fillId="0" borderId="0" xfId="0" applyFont="1"/>
    <xf numFmtId="4" fontId="23" fillId="0" borderId="0" xfId="7" applyNumberFormat="1" applyFont="1" applyProtection="1"/>
    <xf numFmtId="0" fontId="23" fillId="0" borderId="15" xfId="0" applyFont="1" applyBorder="1"/>
    <xf numFmtId="4" fontId="23" fillId="0" borderId="15" xfId="7" applyNumberFormat="1" applyFont="1" applyBorder="1" applyProtection="1"/>
    <xf numFmtId="4" fontId="15" fillId="0" borderId="0" xfId="0" applyNumberFormat="1" applyFont="1"/>
    <xf numFmtId="4" fontId="15" fillId="0" borderId="0" xfId="0" applyNumberFormat="1" applyFont="1" applyAlignment="1">
      <alignment horizontal="right"/>
    </xf>
    <xf numFmtId="4" fontId="14" fillId="0" borderId="0" xfId="8" applyNumberFormat="1" applyFont="1"/>
    <xf numFmtId="0" fontId="13" fillId="0" borderId="0" xfId="0" applyFont="1" applyAlignment="1">
      <alignment horizontal="right" vertical="top" wrapText="1"/>
    </xf>
    <xf numFmtId="4" fontId="13" fillId="0" borderId="0" xfId="7" applyNumberFormat="1" applyFont="1" applyAlignment="1" applyProtection="1">
      <alignment horizontal="right"/>
    </xf>
    <xf numFmtId="4" fontId="13" fillId="0" borderId="0" xfId="7" applyNumberFormat="1" applyFont="1" applyFill="1" applyProtection="1"/>
    <xf numFmtId="0" fontId="14" fillId="0" borderId="0" xfId="0" applyFont="1" applyAlignment="1">
      <alignment horizontal="right"/>
    </xf>
    <xf numFmtId="0" fontId="13" fillId="0" borderId="0" xfId="2" applyFont="1" applyAlignment="1">
      <alignment horizontal="right" vertical="top" wrapText="1"/>
    </xf>
    <xf numFmtId="0" fontId="13" fillId="0" borderId="15" xfId="2" applyFont="1" applyBorder="1" applyAlignment="1">
      <alignment vertical="top" wrapText="1"/>
    </xf>
    <xf numFmtId="0" fontId="13" fillId="0" borderId="8" xfId="2" applyFont="1" applyBorder="1" applyAlignment="1">
      <alignment horizontal="center"/>
    </xf>
    <xf numFmtId="4" fontId="13" fillId="0" borderId="8" xfId="2" applyNumberFormat="1" applyFont="1" applyBorder="1" applyAlignment="1">
      <alignment horizontal="center"/>
    </xf>
    <xf numFmtId="0" fontId="13" fillId="0" borderId="0" xfId="2" applyFont="1" applyAlignment="1">
      <alignment horizontal="center"/>
    </xf>
    <xf numFmtId="4" fontId="13" fillId="0" borderId="0" xfId="2" applyNumberFormat="1" applyFont="1" applyAlignment="1">
      <alignment horizontal="center"/>
    </xf>
    <xf numFmtId="0" fontId="14" fillId="0" borderId="0" xfId="0" applyFont="1" applyAlignment="1">
      <alignment horizontal="left"/>
    </xf>
    <xf numFmtId="0" fontId="6" fillId="0" borderId="1" xfId="0" applyFont="1" applyBorder="1" applyAlignment="1">
      <alignment horizontal="center"/>
    </xf>
    <xf numFmtId="4" fontId="6" fillId="0" borderId="1" xfId="0" applyNumberFormat="1" applyFont="1" applyBorder="1" applyAlignment="1">
      <alignment horizontal="right"/>
    </xf>
    <xf numFmtId="0" fontId="6" fillId="0" borderId="1" xfId="0" applyFont="1" applyBorder="1" applyAlignment="1">
      <alignment horizontal="right"/>
    </xf>
    <xf numFmtId="0" fontId="6" fillId="0" borderId="0" xfId="0" applyFont="1" applyAlignment="1">
      <alignment horizontal="right" vertical="top"/>
    </xf>
    <xf numFmtId="0" fontId="6" fillId="0" borderId="1" xfId="0" applyFont="1" applyBorder="1" applyAlignment="1">
      <alignment wrapText="1"/>
    </xf>
    <xf numFmtId="0" fontId="6" fillId="0" borderId="0" xfId="0" applyFont="1"/>
    <xf numFmtId="0" fontId="7" fillId="0" borderId="0" xfId="0" applyFont="1" applyAlignment="1">
      <alignment wrapText="1"/>
    </xf>
    <xf numFmtId="0" fontId="7" fillId="0" borderId="0" xfId="0" applyFont="1" applyAlignment="1">
      <alignment horizontal="center"/>
    </xf>
    <xf numFmtId="0" fontId="7" fillId="0" borderId="0" xfId="0" applyFont="1" applyAlignment="1">
      <alignment horizontal="right"/>
    </xf>
    <xf numFmtId="4" fontId="7" fillId="0" borderId="0" xfId="0" applyNumberFormat="1" applyFont="1" applyAlignment="1">
      <alignment horizontal="right"/>
    </xf>
    <xf numFmtId="0" fontId="7" fillId="2" borderId="1" xfId="0" applyFont="1" applyFill="1" applyBorder="1" applyAlignment="1">
      <alignment horizontal="right" vertical="top"/>
    </xf>
    <xf numFmtId="0" fontId="7" fillId="2" borderId="1" xfId="0" applyFont="1" applyFill="1" applyBorder="1" applyAlignment="1">
      <alignment wrapText="1"/>
    </xf>
    <xf numFmtId="0" fontId="6" fillId="2" borderId="1" xfId="0" applyFont="1" applyFill="1" applyBorder="1" applyAlignment="1">
      <alignment horizontal="center"/>
    </xf>
    <xf numFmtId="0" fontId="6" fillId="2" borderId="1" xfId="0" applyFont="1" applyFill="1" applyBorder="1" applyAlignment="1">
      <alignment horizontal="right"/>
    </xf>
    <xf numFmtId="4" fontId="7" fillId="2" borderId="1" xfId="0" applyNumberFormat="1" applyFont="1" applyFill="1" applyBorder="1" applyAlignment="1">
      <alignment horizontal="right"/>
    </xf>
    <xf numFmtId="4" fontId="6" fillId="0" borderId="15" xfId="0" applyNumberFormat="1" applyFont="1" applyBorder="1" applyAlignment="1">
      <alignment horizontal="right"/>
    </xf>
    <xf numFmtId="0" fontId="26" fillId="0" borderId="0" xfId="0" applyFont="1" applyAlignment="1">
      <alignment wrapText="1"/>
    </xf>
    <xf numFmtId="0" fontId="27" fillId="0" borderId="0" xfId="0" applyFont="1"/>
    <xf numFmtId="0" fontId="27" fillId="0" borderId="10" xfId="0" applyFont="1" applyBorder="1" applyAlignment="1">
      <alignment horizontal="center"/>
    </xf>
    <xf numFmtId="0" fontId="27" fillId="0" borderId="10" xfId="0" applyFont="1" applyBorder="1" applyAlignment="1">
      <alignment horizontal="left" vertical="center"/>
    </xf>
    <xf numFmtId="0" fontId="27" fillId="0" borderId="10" xfId="0" applyFont="1" applyBorder="1"/>
    <xf numFmtId="0" fontId="28" fillId="0" borderId="10" xfId="0" applyFont="1" applyBorder="1"/>
    <xf numFmtId="0" fontId="7" fillId="0" borderId="11" xfId="0" applyFont="1" applyBorder="1"/>
    <xf numFmtId="0" fontId="27" fillId="0" borderId="12" xfId="0" applyFont="1" applyBorder="1"/>
    <xf numFmtId="0" fontId="26" fillId="0" borderId="13" xfId="0" applyFont="1" applyBorder="1" applyAlignment="1">
      <alignment horizontal="center" vertical="top"/>
    </xf>
    <xf numFmtId="0" fontId="29" fillId="0" borderId="13" xfId="0" applyFont="1" applyBorder="1" applyAlignment="1">
      <alignment horizontal="left" vertical="center" wrapText="1" indent="2"/>
    </xf>
    <xf numFmtId="0" fontId="30" fillId="0" borderId="13" xfId="0" applyFont="1" applyBorder="1" applyAlignment="1">
      <alignment horizontal="center" wrapText="1"/>
    </xf>
    <xf numFmtId="0" fontId="31" fillId="0" borderId="13" xfId="0" applyFont="1" applyBorder="1" applyAlignment="1">
      <alignment horizontal="center" vertical="top"/>
    </xf>
    <xf numFmtId="0" fontId="32" fillId="0" borderId="13" xfId="0" applyFont="1" applyBorder="1" applyAlignment="1">
      <alignment horizontal="left" vertical="center" wrapText="1"/>
    </xf>
    <xf numFmtId="0" fontId="27" fillId="0" borderId="0" xfId="0" applyFont="1" applyAlignment="1">
      <alignment vertical="center" wrapText="1"/>
    </xf>
    <xf numFmtId="4" fontId="11" fillId="0" borderId="12" xfId="0" applyNumberFormat="1" applyFont="1" applyBorder="1" applyAlignment="1">
      <alignment horizontal="center"/>
    </xf>
    <xf numFmtId="4" fontId="11" fillId="0" borderId="12" xfId="0" applyNumberFormat="1" applyFont="1" applyBorder="1"/>
    <xf numFmtId="4" fontId="11" fillId="0" borderId="12" xfId="1" applyNumberFormat="1" applyFont="1" applyFill="1" applyBorder="1" applyAlignment="1"/>
    <xf numFmtId="4" fontId="11" fillId="0" borderId="12" xfId="1" applyNumberFormat="1" applyFont="1" applyBorder="1" applyAlignment="1">
      <alignment horizontal="center"/>
    </xf>
    <xf numFmtId="0" fontId="6" fillId="0" borderId="0" xfId="0" applyFont="1" applyAlignment="1">
      <alignment horizontal="right" vertical="top" wrapText="1"/>
    </xf>
    <xf numFmtId="0" fontId="33" fillId="0" borderId="0" xfId="2" applyFont="1"/>
    <xf numFmtId="0" fontId="35" fillId="0" borderId="0" xfId="0" applyFont="1" applyAlignment="1">
      <alignment horizontal="left" vertical="top"/>
    </xf>
    <xf numFmtId="0" fontId="35" fillId="0" borderId="0" xfId="0" applyFont="1" applyAlignment="1">
      <alignment horizontal="center" vertical="top"/>
    </xf>
    <xf numFmtId="4" fontId="36" fillId="0" borderId="0" xfId="0" applyNumberFormat="1" applyFont="1" applyAlignment="1">
      <alignment horizontal="center" vertical="top"/>
    </xf>
    <xf numFmtId="4" fontId="35" fillId="0" borderId="0" xfId="0" applyNumberFormat="1" applyFont="1"/>
    <xf numFmtId="168" fontId="35" fillId="0" borderId="0" xfId="0" applyNumberFormat="1" applyFont="1"/>
    <xf numFmtId="0" fontId="37" fillId="0" borderId="0" xfId="0" applyFont="1"/>
    <xf numFmtId="0" fontId="38" fillId="0" borderId="0" xfId="0" applyFont="1" applyAlignment="1">
      <alignment horizontal="left" vertical="top"/>
    </xf>
    <xf numFmtId="0" fontId="39" fillId="0" borderId="0" xfId="0" applyFont="1" applyAlignment="1">
      <alignment horizontal="left" vertical="top"/>
    </xf>
    <xf numFmtId="0" fontId="39" fillId="0" borderId="0" xfId="0" applyFont="1" applyAlignment="1">
      <alignment horizontal="center" vertical="top"/>
    </xf>
    <xf numFmtId="4" fontId="39" fillId="0" borderId="0" xfId="0" applyNumberFormat="1" applyFont="1" applyAlignment="1">
      <alignment horizontal="center" vertical="top"/>
    </xf>
    <xf numFmtId="4" fontId="39" fillId="0" borderId="0" xfId="0" applyNumberFormat="1" applyFont="1"/>
    <xf numFmtId="168" fontId="39" fillId="0" borderId="0" xfId="0" applyNumberFormat="1" applyFont="1"/>
    <xf numFmtId="0" fontId="39" fillId="0" borderId="0" xfId="0" applyFont="1"/>
    <xf numFmtId="0" fontId="40" fillId="0" borderId="0" xfId="0" applyFont="1" applyAlignment="1">
      <alignment horizontal="left" vertical="top"/>
    </xf>
    <xf numFmtId="0" fontId="41" fillId="0" borderId="0" xfId="0" applyFont="1"/>
    <xf numFmtId="4" fontId="41" fillId="0" borderId="0" xfId="0" applyNumberFormat="1" applyFont="1"/>
    <xf numFmtId="168" fontId="41" fillId="0" borderId="0" xfId="0" applyNumberFormat="1" applyFont="1"/>
    <xf numFmtId="1" fontId="42" fillId="0" borderId="0" xfId="0" applyNumberFormat="1" applyFont="1" applyAlignment="1">
      <alignment horizontal="left" vertical="top"/>
    </xf>
    <xf numFmtId="1" fontId="39" fillId="0" borderId="0" xfId="0" applyNumberFormat="1" applyFont="1" applyAlignment="1">
      <alignment horizontal="left" vertical="top"/>
    </xf>
    <xf numFmtId="0" fontId="39" fillId="0" borderId="0" xfId="0" applyFont="1" applyAlignment="1">
      <alignment vertical="top"/>
    </xf>
    <xf numFmtId="1" fontId="43" fillId="0" borderId="0" xfId="0" applyNumberFormat="1" applyFont="1" applyAlignment="1">
      <alignment horizontal="left" vertical="top"/>
    </xf>
    <xf numFmtId="0" fontId="14" fillId="0" borderId="15" xfId="0" applyFont="1" applyBorder="1" applyAlignment="1">
      <alignment horizontal="left"/>
    </xf>
    <xf numFmtId="0" fontId="19" fillId="0" borderId="0" xfId="0" applyFont="1" applyAlignment="1">
      <alignment horizontal="center"/>
    </xf>
    <xf numFmtId="0" fontId="14" fillId="0" borderId="0" xfId="0" applyFont="1" applyAlignment="1">
      <alignment horizontal="left"/>
    </xf>
    <xf numFmtId="0" fontId="6" fillId="0" borderId="0" xfId="0" applyFont="1" applyAlignment="1">
      <alignment horizontal="left" wrapText="1"/>
    </xf>
    <xf numFmtId="0" fontId="25" fillId="0" borderId="0" xfId="0" applyFont="1" applyAlignment="1">
      <alignment horizontal="left" wrapText="1"/>
    </xf>
    <xf numFmtId="0" fontId="6" fillId="0" borderId="0" xfId="0" applyFont="1" applyAlignment="1">
      <alignment horizont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2" borderId="2" xfId="0" applyFont="1" applyFill="1" applyBorder="1" applyAlignment="1">
      <alignment horizontal="left" wrapText="1"/>
    </xf>
    <xf numFmtId="0" fontId="4" fillId="2" borderId="3" xfId="0" applyFont="1" applyFill="1" applyBorder="1" applyAlignment="1">
      <alignment horizontal="left" wrapText="1"/>
    </xf>
    <xf numFmtId="0" fontId="4" fillId="2" borderId="1" xfId="0" applyFont="1" applyFill="1" applyBorder="1" applyAlignment="1">
      <alignment horizontal="left"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4" fillId="2" borderId="1" xfId="0" applyFont="1" applyFill="1" applyBorder="1" applyAlignment="1">
      <alignment horizontal="left" vertical="center" wrapText="1"/>
    </xf>
    <xf numFmtId="0" fontId="26" fillId="0" borderId="0" xfId="0" applyFont="1" applyAlignment="1">
      <alignment horizontal="left" wrapText="1"/>
    </xf>
    <xf numFmtId="0" fontId="27" fillId="0" borderId="0" xfId="0" applyFont="1" applyAlignment="1">
      <alignment horizontal="left" vertical="center" wrapText="1"/>
    </xf>
  </cellXfs>
  <cellStyles count="11">
    <cellStyle name="Excel Built-in Normal" xfId="8"/>
    <cellStyle name="Navadno" xfId="0" builtinId="0"/>
    <cellStyle name="Navadno 2" xfId="2"/>
    <cellStyle name="Navadno 7" xfId="6"/>
    <cellStyle name="Normal 15" xfId="10"/>
    <cellStyle name="Normal 2" xfId="9"/>
    <cellStyle name="Odstotek 2" xfId="5"/>
    <cellStyle name="Vejica" xfId="7" builtinId="3"/>
    <cellStyle name="Vejica [0] 2" xfId="4"/>
    <cellStyle name="Vejica 2" xfId="1"/>
    <cellStyle name="Vejica 3" xfId="3"/>
  </cellStyles>
  <dxfs count="10">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14996795556505021"/>
      </font>
    </dxf>
    <dxf>
      <font>
        <color theme="0" tint="-0.14996795556505021"/>
      </font>
    </dxf>
    <dxf>
      <font>
        <color theme="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L107"/>
  <sheetViews>
    <sheetView showZeros="0" view="pageBreakPreview" zoomScaleNormal="100" zoomScaleSheetLayoutView="100" workbookViewId="0">
      <selection activeCell="B20" sqref="B20:F24"/>
    </sheetView>
  </sheetViews>
  <sheetFormatPr defaultRowHeight="16.5" x14ac:dyDescent="0.3"/>
  <cols>
    <col min="1" max="1" width="6.5703125" style="82" customWidth="1"/>
    <col min="2" max="2" width="45.7109375" style="82" customWidth="1"/>
    <col min="3" max="3" width="5.7109375" style="82" customWidth="1"/>
    <col min="4" max="4" width="8.28515625" style="82" customWidth="1"/>
    <col min="5" max="5" width="2.7109375" style="82" customWidth="1"/>
    <col min="6" max="6" width="14.5703125" style="82" customWidth="1"/>
    <col min="7" max="16384" width="9.140625" style="82"/>
  </cols>
  <sheetData>
    <row r="3" spans="1:6" ht="18.75" x14ac:dyDescent="0.3">
      <c r="A3" s="91"/>
      <c r="B3" s="205" t="s">
        <v>96</v>
      </c>
      <c r="C3" s="205"/>
      <c r="D3" s="205"/>
      <c r="E3" s="205"/>
      <c r="F3" s="205"/>
    </row>
    <row r="4" spans="1:6" x14ac:dyDescent="0.3">
      <c r="A4" s="91"/>
      <c r="B4" s="92"/>
      <c r="C4" s="92"/>
      <c r="D4" s="92"/>
      <c r="E4" s="92"/>
      <c r="F4" s="93"/>
    </row>
    <row r="5" spans="1:6" x14ac:dyDescent="0.3">
      <c r="A5" s="91"/>
      <c r="B5" s="91"/>
      <c r="C5" s="91"/>
      <c r="D5" s="94"/>
      <c r="E5" s="94"/>
      <c r="F5" s="93"/>
    </row>
    <row r="6" spans="1:6" s="99" customFormat="1" ht="17.25" x14ac:dyDescent="0.3">
      <c r="A6" s="95" t="s">
        <v>97</v>
      </c>
      <c r="B6" s="96" t="s">
        <v>116</v>
      </c>
      <c r="C6" s="96"/>
      <c r="D6" s="97"/>
      <c r="E6" s="97"/>
      <c r="F6" s="98">
        <f>'A.PREDPRIPRAVA DELOVIŠČA'!F45</f>
        <v>0</v>
      </c>
    </row>
    <row r="7" spans="1:6" s="99" customFormat="1" ht="17.25" x14ac:dyDescent="0.3">
      <c r="A7" s="95"/>
      <c r="B7" s="95"/>
      <c r="C7" s="95"/>
      <c r="D7" s="100"/>
      <c r="E7" s="100"/>
      <c r="F7" s="101"/>
    </row>
    <row r="8" spans="1:6" s="99" customFormat="1" ht="17.25" x14ac:dyDescent="0.3">
      <c r="A8" s="95" t="s">
        <v>98</v>
      </c>
      <c r="B8" s="96" t="s">
        <v>114</v>
      </c>
      <c r="C8" s="96"/>
      <c r="D8" s="97"/>
      <c r="E8" s="97"/>
      <c r="F8" s="98">
        <f>'B.STROJNA IN DRUGA DELA'!F39</f>
        <v>0</v>
      </c>
    </row>
    <row r="9" spans="1:6" s="99" customFormat="1" ht="17.25" x14ac:dyDescent="0.3">
      <c r="A9" s="95"/>
      <c r="E9" s="102"/>
      <c r="F9" s="103"/>
    </row>
    <row r="10" spans="1:6" s="99" customFormat="1" ht="17.25" x14ac:dyDescent="0.3">
      <c r="A10" s="95" t="s">
        <v>99</v>
      </c>
      <c r="B10" s="96" t="s">
        <v>108</v>
      </c>
      <c r="C10" s="96"/>
      <c r="D10" s="97"/>
      <c r="E10" s="97"/>
      <c r="F10" s="98">
        <f>'C.Popis Drama berlinska stena'!F19</f>
        <v>0</v>
      </c>
    </row>
    <row r="11" spans="1:6" s="99" customFormat="1" ht="17.25" x14ac:dyDescent="0.3">
      <c r="A11" s="95"/>
      <c r="B11" s="95"/>
      <c r="C11" s="95"/>
      <c r="D11" s="95"/>
      <c r="E11" s="104"/>
      <c r="F11" s="101"/>
    </row>
    <row r="12" spans="1:6" s="99" customFormat="1" ht="17.25" x14ac:dyDescent="0.3">
      <c r="E12" s="102"/>
      <c r="F12" s="103"/>
    </row>
    <row r="13" spans="1:6" s="99" customFormat="1" ht="17.25" x14ac:dyDescent="0.3">
      <c r="A13" s="95"/>
      <c r="B13" s="105" t="s">
        <v>100</v>
      </c>
      <c r="C13" s="105"/>
      <c r="D13" s="105"/>
      <c r="E13" s="105"/>
      <c r="F13" s="106">
        <f>SUM(F6:F12)</f>
        <v>0</v>
      </c>
    </row>
    <row r="14" spans="1:6" s="99" customFormat="1" ht="14.25" customHeight="1" x14ac:dyDescent="0.3">
      <c r="A14" s="95"/>
      <c r="B14" s="95"/>
      <c r="C14" s="95"/>
      <c r="D14" s="95"/>
      <c r="E14" s="95"/>
      <c r="F14" s="107"/>
    </row>
    <row r="15" spans="1:6" s="99" customFormat="1" ht="19.5" customHeight="1" x14ac:dyDescent="0.3">
      <c r="A15" s="95"/>
      <c r="B15" s="108" t="s">
        <v>101</v>
      </c>
      <c r="C15" s="99" t="s">
        <v>102</v>
      </c>
      <c r="D15" s="109">
        <v>22</v>
      </c>
      <c r="F15" s="110">
        <f>0.22*F13</f>
        <v>0</v>
      </c>
    </row>
    <row r="16" spans="1:6" s="99" customFormat="1" ht="11.25" customHeight="1" x14ac:dyDescent="0.3">
      <c r="A16" s="95"/>
      <c r="B16" s="108"/>
      <c r="D16" s="109"/>
      <c r="F16" s="110"/>
    </row>
    <row r="17" spans="1:6" s="99" customFormat="1" ht="17.25" x14ac:dyDescent="0.3">
      <c r="A17" s="95"/>
      <c r="B17" s="111" t="s">
        <v>103</v>
      </c>
      <c r="C17" s="105"/>
      <c r="D17" s="112"/>
      <c r="E17" s="105"/>
      <c r="F17" s="106">
        <f>SUM(F13:F15)</f>
        <v>0</v>
      </c>
    </row>
    <row r="18" spans="1:6" x14ac:dyDescent="0.3">
      <c r="A18" s="113"/>
      <c r="B18" s="114"/>
      <c r="C18" s="113"/>
      <c r="D18" s="115"/>
      <c r="E18" s="85"/>
      <c r="F18" s="116"/>
    </row>
    <row r="19" spans="1:6" x14ac:dyDescent="0.3">
      <c r="A19" s="113"/>
      <c r="B19" s="114"/>
      <c r="C19" s="113"/>
      <c r="D19" s="115"/>
      <c r="E19" s="85"/>
      <c r="F19" s="116"/>
    </row>
    <row r="20" spans="1:6" x14ac:dyDescent="0.3">
      <c r="A20" s="113"/>
      <c r="B20" s="117"/>
      <c r="C20" s="117"/>
      <c r="D20" s="118"/>
      <c r="E20" s="85"/>
      <c r="F20" s="116"/>
    </row>
    <row r="21" spans="1:6" x14ac:dyDescent="0.3">
      <c r="A21" s="113"/>
      <c r="B21" s="119"/>
      <c r="C21" s="119"/>
      <c r="D21" s="119"/>
      <c r="E21" s="85"/>
      <c r="F21" s="116"/>
    </row>
    <row r="22" spans="1:6" x14ac:dyDescent="0.3">
      <c r="A22" s="113"/>
      <c r="B22" s="114"/>
      <c r="C22" s="113"/>
      <c r="D22" s="115"/>
      <c r="E22" s="85"/>
      <c r="F22" s="116"/>
    </row>
    <row r="23" spans="1:6" x14ac:dyDescent="0.3">
      <c r="A23" s="113"/>
      <c r="B23" s="114"/>
      <c r="C23" s="113"/>
      <c r="D23" s="115"/>
      <c r="E23" s="85"/>
      <c r="F23" s="116"/>
    </row>
    <row r="24" spans="1:6" x14ac:dyDescent="0.3">
      <c r="A24" s="113"/>
      <c r="B24" s="114"/>
      <c r="C24" s="113"/>
      <c r="D24" s="115"/>
      <c r="E24" s="85"/>
      <c r="F24" s="116"/>
    </row>
    <row r="25" spans="1:6" x14ac:dyDescent="0.3">
      <c r="A25" s="113"/>
      <c r="B25" s="114"/>
      <c r="C25" s="113"/>
      <c r="D25" s="115"/>
      <c r="E25" s="85"/>
      <c r="F25" s="116"/>
    </row>
    <row r="26" spans="1:6" x14ac:dyDescent="0.3">
      <c r="A26" s="113"/>
      <c r="B26" s="114"/>
      <c r="C26" s="113"/>
      <c r="D26" s="115"/>
      <c r="E26" s="85"/>
      <c r="F26" s="116"/>
    </row>
    <row r="27" spans="1:6" x14ac:dyDescent="0.3">
      <c r="A27" s="113"/>
      <c r="B27" s="114"/>
      <c r="C27" s="113"/>
      <c r="D27" s="115"/>
      <c r="E27" s="85"/>
      <c r="F27" s="116"/>
    </row>
    <row r="28" spans="1:6" x14ac:dyDescent="0.3">
      <c r="A28" s="113"/>
      <c r="B28" s="114"/>
      <c r="C28" s="113"/>
      <c r="D28" s="115"/>
      <c r="E28" s="85"/>
      <c r="F28" s="116"/>
    </row>
    <row r="29" spans="1:6" x14ac:dyDescent="0.3">
      <c r="A29" s="113"/>
      <c r="B29" s="114"/>
      <c r="C29" s="113"/>
      <c r="D29" s="115"/>
      <c r="E29" s="85"/>
      <c r="F29" s="116"/>
    </row>
    <row r="30" spans="1:6" x14ac:dyDescent="0.3">
      <c r="A30" s="113"/>
      <c r="B30" s="114"/>
      <c r="C30" s="113"/>
      <c r="D30" s="115"/>
      <c r="E30" s="85"/>
      <c r="F30" s="116"/>
    </row>
    <row r="31" spans="1:6" x14ac:dyDescent="0.3">
      <c r="A31" s="113"/>
      <c r="B31" s="146"/>
      <c r="C31" s="113"/>
      <c r="D31" s="115"/>
      <c r="E31" s="85"/>
      <c r="F31" s="116"/>
    </row>
    <row r="32" spans="1:6" x14ac:dyDescent="0.3">
      <c r="A32" s="113"/>
      <c r="B32" s="146"/>
      <c r="C32" s="113"/>
      <c r="D32" s="115"/>
      <c r="E32" s="85"/>
      <c r="F32" s="116"/>
    </row>
    <row r="33" spans="1:12" x14ac:dyDescent="0.3">
      <c r="A33" s="113"/>
      <c r="B33" s="146"/>
      <c r="C33" s="113"/>
      <c r="D33" s="115"/>
      <c r="E33" s="85"/>
      <c r="F33" s="116"/>
    </row>
    <row r="34" spans="1:12" x14ac:dyDescent="0.3">
      <c r="A34" s="113"/>
      <c r="B34" s="146"/>
      <c r="C34" s="113"/>
      <c r="D34" s="115"/>
      <c r="E34" s="85"/>
      <c r="F34" s="116"/>
    </row>
    <row r="35" spans="1:12" x14ac:dyDescent="0.3">
      <c r="A35" s="113"/>
      <c r="B35" s="146"/>
      <c r="C35" s="113"/>
      <c r="D35" s="115"/>
      <c r="E35" s="85"/>
      <c r="F35" s="116"/>
    </row>
    <row r="36" spans="1:12" x14ac:dyDescent="0.3">
      <c r="A36" s="113"/>
      <c r="B36" s="146"/>
      <c r="C36" s="113"/>
      <c r="D36" s="115"/>
      <c r="E36" s="85"/>
      <c r="F36" s="116"/>
    </row>
    <row r="37" spans="1:12" x14ac:dyDescent="0.3">
      <c r="A37" s="113"/>
      <c r="B37" s="146"/>
      <c r="C37" s="113"/>
      <c r="D37" s="115"/>
      <c r="E37" s="85"/>
      <c r="F37" s="116"/>
    </row>
    <row r="38" spans="1:12" x14ac:dyDescent="0.3">
      <c r="A38" s="113"/>
      <c r="B38" s="114"/>
      <c r="C38" s="113"/>
      <c r="D38" s="115"/>
      <c r="E38" s="85"/>
      <c r="F38" s="116"/>
    </row>
    <row r="39" spans="1:12" x14ac:dyDescent="0.3">
      <c r="A39" s="113"/>
      <c r="B39" s="120" t="s">
        <v>104</v>
      </c>
      <c r="C39" s="204"/>
      <c r="D39" s="204"/>
      <c r="E39" s="121"/>
      <c r="F39" s="122"/>
    </row>
    <row r="40" spans="1:12" x14ac:dyDescent="0.3">
      <c r="A40" s="113"/>
      <c r="B40" s="123"/>
      <c r="D40" s="124"/>
      <c r="E40" s="125"/>
      <c r="F40" s="126"/>
    </row>
    <row r="41" spans="1:12" x14ac:dyDescent="0.3">
      <c r="A41" s="113"/>
      <c r="B41" s="120" t="s">
        <v>105</v>
      </c>
      <c r="C41" s="204"/>
      <c r="D41" s="204"/>
      <c r="E41" s="121"/>
      <c r="F41" s="122"/>
      <c r="K41" s="206"/>
      <c r="L41" s="206"/>
    </row>
    <row r="42" spans="1:12" x14ac:dyDescent="0.3">
      <c r="A42" s="113"/>
      <c r="B42" s="123"/>
      <c r="D42" s="124"/>
      <c r="E42" s="125"/>
      <c r="F42" s="126"/>
    </row>
    <row r="43" spans="1:12" x14ac:dyDescent="0.3">
      <c r="A43" s="113"/>
      <c r="B43" s="120" t="s">
        <v>106</v>
      </c>
      <c r="C43" s="204"/>
      <c r="D43" s="204"/>
      <c r="E43" s="127"/>
      <c r="F43" s="122"/>
    </row>
    <row r="44" spans="1:12" x14ac:dyDescent="0.3">
      <c r="A44" s="113"/>
      <c r="B44" s="128"/>
      <c r="E44" s="129"/>
      <c r="F44" s="130"/>
    </row>
    <row r="45" spans="1:12" x14ac:dyDescent="0.3">
      <c r="A45" s="113"/>
      <c r="B45" s="120" t="s">
        <v>107</v>
      </c>
      <c r="C45" s="204"/>
      <c r="D45" s="204"/>
      <c r="E45" s="131"/>
      <c r="F45" s="132"/>
    </row>
    <row r="46" spans="1:12" x14ac:dyDescent="0.3">
      <c r="A46" s="83"/>
      <c r="B46" s="83"/>
      <c r="C46" s="83"/>
      <c r="D46" s="93"/>
      <c r="E46" s="93"/>
      <c r="F46" s="93"/>
    </row>
    <row r="47" spans="1:12" s="135" customFormat="1" x14ac:dyDescent="0.3">
      <c r="A47" s="85"/>
      <c r="B47" s="85"/>
      <c r="C47" s="85"/>
      <c r="D47" s="133"/>
      <c r="E47" s="133"/>
      <c r="F47" s="134"/>
    </row>
    <row r="48" spans="1:12" s="135" customFormat="1" x14ac:dyDescent="0.3">
      <c r="A48" s="85"/>
      <c r="B48" s="85"/>
      <c r="C48" s="85"/>
      <c r="D48" s="133"/>
      <c r="E48" s="133"/>
      <c r="F48" s="134"/>
    </row>
    <row r="49" spans="1:6" ht="41.25" customHeight="1" x14ac:dyDescent="0.3">
      <c r="A49" s="85"/>
      <c r="B49" s="85"/>
      <c r="C49" s="85"/>
      <c r="D49" s="133"/>
      <c r="E49" s="133"/>
      <c r="F49" s="134"/>
    </row>
    <row r="50" spans="1:6" ht="15.75" customHeight="1" x14ac:dyDescent="0.3">
      <c r="A50" s="85"/>
      <c r="B50" s="85"/>
      <c r="C50" s="85"/>
      <c r="D50" s="133"/>
      <c r="E50" s="133"/>
      <c r="F50" s="134"/>
    </row>
    <row r="51" spans="1:6" ht="15" customHeight="1" x14ac:dyDescent="0.3">
      <c r="A51" s="85"/>
      <c r="B51" s="85"/>
      <c r="C51" s="85"/>
      <c r="D51" s="133"/>
      <c r="E51" s="133"/>
      <c r="F51" s="134"/>
    </row>
    <row r="52" spans="1:6" x14ac:dyDescent="0.3">
      <c r="A52" s="85"/>
      <c r="B52" s="85"/>
      <c r="C52" s="85"/>
      <c r="D52" s="133"/>
      <c r="E52" s="133"/>
      <c r="F52" s="134"/>
    </row>
    <row r="53" spans="1:6" x14ac:dyDescent="0.3">
      <c r="A53" s="136"/>
      <c r="B53" s="79"/>
      <c r="C53" s="83"/>
      <c r="D53" s="137"/>
      <c r="E53" s="138"/>
      <c r="F53" s="137"/>
    </row>
    <row r="54" spans="1:6" x14ac:dyDescent="0.3">
      <c r="A54" s="136"/>
      <c r="B54" s="79"/>
      <c r="C54" s="83"/>
      <c r="D54" s="137"/>
      <c r="E54" s="138"/>
      <c r="F54" s="137"/>
    </row>
    <row r="55" spans="1:6" x14ac:dyDescent="0.3">
      <c r="A55" s="136"/>
      <c r="B55" s="79"/>
      <c r="C55" s="83"/>
      <c r="D55" s="137"/>
      <c r="E55" s="138"/>
      <c r="F55" s="137"/>
    </row>
    <row r="56" spans="1:6" x14ac:dyDescent="0.3">
      <c r="A56" s="136"/>
      <c r="B56" s="79"/>
      <c r="C56" s="83"/>
      <c r="D56" s="137"/>
      <c r="E56" s="138"/>
      <c r="F56" s="137"/>
    </row>
    <row r="57" spans="1:6" x14ac:dyDescent="0.3">
      <c r="A57" s="136"/>
      <c r="B57" s="79"/>
      <c r="C57" s="83"/>
      <c r="D57" s="137"/>
      <c r="E57" s="138"/>
      <c r="F57" s="137"/>
    </row>
    <row r="58" spans="1:6" x14ac:dyDescent="0.3">
      <c r="A58" s="136"/>
      <c r="B58" s="79"/>
      <c r="C58" s="83"/>
      <c r="D58" s="137"/>
      <c r="E58" s="138"/>
      <c r="F58" s="137"/>
    </row>
    <row r="59" spans="1:6" x14ac:dyDescent="0.3">
      <c r="A59" s="136"/>
      <c r="B59" s="79"/>
      <c r="C59" s="83"/>
      <c r="D59" s="137"/>
      <c r="E59" s="138"/>
      <c r="F59" s="137"/>
    </row>
    <row r="60" spans="1:6" x14ac:dyDescent="0.3">
      <c r="A60" s="136"/>
      <c r="B60" s="79"/>
      <c r="C60" s="83"/>
      <c r="D60" s="137"/>
      <c r="E60" s="138"/>
      <c r="F60" s="137"/>
    </row>
    <row r="61" spans="1:6" x14ac:dyDescent="0.3">
      <c r="A61" s="136"/>
      <c r="B61" s="79"/>
      <c r="C61" s="83"/>
      <c r="D61" s="137"/>
      <c r="E61" s="138"/>
      <c r="F61" s="137"/>
    </row>
    <row r="62" spans="1:6" x14ac:dyDescent="0.3">
      <c r="A62" s="136"/>
      <c r="B62" s="79"/>
      <c r="C62" s="83"/>
      <c r="D62" s="137"/>
      <c r="E62" s="138"/>
      <c r="F62" s="137"/>
    </row>
    <row r="63" spans="1:6" x14ac:dyDescent="0.3">
      <c r="A63" s="136"/>
      <c r="B63" s="79"/>
      <c r="C63" s="83"/>
      <c r="D63" s="137"/>
      <c r="E63" s="138"/>
      <c r="F63" s="137"/>
    </row>
    <row r="64" spans="1:6" x14ac:dyDescent="0.3">
      <c r="A64" s="136"/>
      <c r="B64" s="79"/>
      <c r="C64" s="83"/>
      <c r="D64" s="137"/>
      <c r="E64" s="138"/>
      <c r="F64" s="137"/>
    </row>
    <row r="65" spans="1:6" x14ac:dyDescent="0.3">
      <c r="A65" s="136"/>
      <c r="B65" s="79"/>
      <c r="C65" s="83"/>
      <c r="D65" s="137"/>
      <c r="E65" s="138"/>
      <c r="F65" s="137"/>
    </row>
    <row r="66" spans="1:6" x14ac:dyDescent="0.3">
      <c r="A66" s="136"/>
      <c r="B66" s="79"/>
      <c r="C66" s="83"/>
      <c r="D66" s="137"/>
      <c r="E66" s="138"/>
      <c r="F66" s="137"/>
    </row>
    <row r="67" spans="1:6" x14ac:dyDescent="0.3">
      <c r="A67" s="136"/>
      <c r="B67" s="79"/>
      <c r="C67" s="83"/>
      <c r="D67" s="137"/>
      <c r="E67" s="138"/>
      <c r="F67" s="137"/>
    </row>
    <row r="68" spans="1:6" x14ac:dyDescent="0.3">
      <c r="A68" s="136"/>
      <c r="B68" s="79"/>
      <c r="C68" s="83"/>
      <c r="D68" s="137"/>
      <c r="E68" s="138"/>
      <c r="F68" s="137"/>
    </row>
    <row r="69" spans="1:6" x14ac:dyDescent="0.3">
      <c r="A69" s="136"/>
      <c r="B69" s="79"/>
      <c r="C69" s="83"/>
      <c r="D69" s="137"/>
      <c r="E69" s="138"/>
      <c r="F69" s="137"/>
    </row>
    <row r="70" spans="1:6" x14ac:dyDescent="0.3">
      <c r="A70" s="136"/>
      <c r="B70" s="79"/>
      <c r="C70" s="83"/>
      <c r="D70" s="137"/>
      <c r="E70" s="138"/>
      <c r="F70" s="137"/>
    </row>
    <row r="71" spans="1:6" x14ac:dyDescent="0.3">
      <c r="A71" s="136"/>
      <c r="B71" s="79"/>
      <c r="C71" s="83"/>
      <c r="D71" s="137"/>
      <c r="E71" s="138"/>
      <c r="F71" s="137"/>
    </row>
    <row r="72" spans="1:6" x14ac:dyDescent="0.3">
      <c r="A72" s="136"/>
      <c r="B72" s="79"/>
      <c r="C72" s="83"/>
      <c r="D72" s="137"/>
      <c r="E72" s="138"/>
      <c r="F72" s="137"/>
    </row>
    <row r="73" spans="1:6" x14ac:dyDescent="0.3">
      <c r="A73" s="136"/>
      <c r="B73" s="79"/>
      <c r="C73" s="83"/>
      <c r="D73" s="137"/>
      <c r="E73" s="138"/>
      <c r="F73" s="137"/>
    </row>
    <row r="74" spans="1:6" x14ac:dyDescent="0.3">
      <c r="A74" s="136"/>
      <c r="B74" s="79"/>
      <c r="C74" s="83"/>
      <c r="D74" s="137"/>
      <c r="E74" s="138"/>
      <c r="F74" s="137"/>
    </row>
    <row r="75" spans="1:6" x14ac:dyDescent="0.3">
      <c r="A75" s="136"/>
      <c r="B75" s="79"/>
      <c r="C75" s="83"/>
      <c r="D75" s="137"/>
      <c r="E75" s="138"/>
      <c r="F75" s="137"/>
    </row>
    <row r="76" spans="1:6" x14ac:dyDescent="0.3">
      <c r="A76" s="136"/>
      <c r="B76" s="79"/>
      <c r="C76" s="83"/>
      <c r="D76" s="137"/>
      <c r="E76" s="138"/>
      <c r="F76" s="137"/>
    </row>
    <row r="77" spans="1:6" x14ac:dyDescent="0.3">
      <c r="A77" s="136"/>
      <c r="B77" s="79"/>
      <c r="C77" s="83"/>
      <c r="D77" s="137"/>
      <c r="E77" s="138"/>
      <c r="F77" s="137"/>
    </row>
    <row r="78" spans="1:6" x14ac:dyDescent="0.3">
      <c r="A78" s="136"/>
      <c r="B78" s="79"/>
      <c r="C78" s="83"/>
      <c r="D78" s="137"/>
      <c r="E78" s="138"/>
      <c r="F78" s="137"/>
    </row>
    <row r="79" spans="1:6" x14ac:dyDescent="0.3">
      <c r="A79" s="136"/>
      <c r="B79" s="79"/>
      <c r="C79" s="83"/>
      <c r="D79" s="137"/>
      <c r="E79" s="138"/>
      <c r="F79" s="137"/>
    </row>
    <row r="80" spans="1:6" x14ac:dyDescent="0.3">
      <c r="A80" s="136"/>
      <c r="B80" s="79"/>
      <c r="C80" s="83"/>
      <c r="D80" s="137"/>
      <c r="E80" s="138"/>
      <c r="F80" s="137"/>
    </row>
    <row r="81" spans="1:6" x14ac:dyDescent="0.3">
      <c r="A81" s="136"/>
      <c r="B81" s="79"/>
      <c r="C81" s="83"/>
      <c r="D81" s="137"/>
      <c r="E81" s="138"/>
      <c r="F81" s="137"/>
    </row>
    <row r="82" spans="1:6" x14ac:dyDescent="0.3">
      <c r="A82" s="136"/>
      <c r="B82" s="79"/>
      <c r="C82" s="83"/>
      <c r="D82" s="137"/>
      <c r="E82" s="138"/>
      <c r="F82" s="137"/>
    </row>
    <row r="83" spans="1:6" x14ac:dyDescent="0.3">
      <c r="A83" s="136"/>
      <c r="B83" s="79"/>
      <c r="C83" s="83"/>
      <c r="D83" s="137"/>
      <c r="E83" s="138"/>
      <c r="F83" s="137"/>
    </row>
    <row r="84" spans="1:6" x14ac:dyDescent="0.3">
      <c r="A84" s="136"/>
      <c r="B84" s="79"/>
      <c r="C84" s="83"/>
      <c r="D84" s="137"/>
      <c r="E84" s="138"/>
      <c r="F84" s="137"/>
    </row>
    <row r="85" spans="1:6" x14ac:dyDescent="0.3">
      <c r="A85" s="136"/>
      <c r="B85" s="79"/>
      <c r="C85" s="83"/>
      <c r="D85" s="137"/>
      <c r="E85" s="138"/>
      <c r="F85" s="137"/>
    </row>
    <row r="86" spans="1:6" x14ac:dyDescent="0.3">
      <c r="A86" s="136"/>
      <c r="B86" s="79"/>
      <c r="C86" s="83"/>
      <c r="D86" s="137"/>
      <c r="E86" s="138"/>
      <c r="F86" s="137"/>
    </row>
    <row r="87" spans="1:6" x14ac:dyDescent="0.3">
      <c r="A87" s="136"/>
      <c r="B87" s="79"/>
      <c r="C87" s="83"/>
      <c r="D87" s="137"/>
      <c r="E87" s="138"/>
      <c r="F87" s="137"/>
    </row>
    <row r="88" spans="1:6" x14ac:dyDescent="0.3">
      <c r="A88" s="136"/>
      <c r="B88" s="79"/>
      <c r="C88" s="83"/>
      <c r="D88" s="137"/>
      <c r="E88" s="138"/>
      <c r="F88" s="137"/>
    </row>
    <row r="89" spans="1:6" x14ac:dyDescent="0.3">
      <c r="A89" s="136"/>
      <c r="B89" s="79"/>
      <c r="C89" s="83"/>
      <c r="D89" s="137"/>
      <c r="E89" s="138"/>
      <c r="F89" s="137"/>
    </row>
    <row r="90" spans="1:6" x14ac:dyDescent="0.3">
      <c r="A90" s="136"/>
      <c r="B90" s="79"/>
      <c r="C90" s="83"/>
      <c r="D90" s="137"/>
      <c r="E90" s="138"/>
      <c r="F90" s="137"/>
    </row>
    <row r="91" spans="1:6" ht="22.5" customHeight="1" x14ac:dyDescent="0.3">
      <c r="A91" s="136"/>
      <c r="B91" s="79"/>
      <c r="C91" s="83"/>
      <c r="D91" s="137"/>
      <c r="E91" s="138"/>
      <c r="F91" s="137"/>
    </row>
    <row r="92" spans="1:6" ht="22.5" customHeight="1" x14ac:dyDescent="0.3">
      <c r="A92" s="136"/>
      <c r="B92" s="79"/>
      <c r="C92" s="83"/>
      <c r="D92" s="137"/>
      <c r="E92" s="138"/>
      <c r="F92" s="137"/>
    </row>
    <row r="93" spans="1:6" ht="22.5" customHeight="1" x14ac:dyDescent="0.3">
      <c r="A93" s="136"/>
      <c r="B93" s="79"/>
      <c r="C93" s="83"/>
      <c r="D93" s="137"/>
      <c r="E93" s="138"/>
      <c r="F93" s="137"/>
    </row>
    <row r="94" spans="1:6" ht="22.5" customHeight="1" x14ac:dyDescent="0.3">
      <c r="A94" s="136"/>
      <c r="B94" s="79"/>
      <c r="C94" s="83"/>
      <c r="D94" s="137"/>
      <c r="E94" s="138"/>
      <c r="F94" s="137"/>
    </row>
    <row r="95" spans="1:6" ht="22.5" customHeight="1" x14ac:dyDescent="0.3">
      <c r="A95" s="136"/>
      <c r="B95" s="79"/>
      <c r="C95" s="83"/>
      <c r="D95" s="137"/>
      <c r="E95" s="138"/>
      <c r="F95" s="137"/>
    </row>
    <row r="96" spans="1:6" ht="22.5" customHeight="1" x14ac:dyDescent="0.3">
      <c r="A96" s="136"/>
      <c r="B96" s="79"/>
      <c r="C96" s="83"/>
      <c r="D96" s="137"/>
      <c r="E96" s="138"/>
      <c r="F96" s="137"/>
    </row>
    <row r="97" spans="1:6" x14ac:dyDescent="0.3">
      <c r="A97" s="136"/>
      <c r="B97" s="79"/>
      <c r="C97" s="83"/>
      <c r="D97" s="137"/>
      <c r="E97" s="138"/>
      <c r="F97" s="137"/>
    </row>
    <row r="98" spans="1:6" x14ac:dyDescent="0.3">
      <c r="A98" s="136"/>
      <c r="B98" s="79"/>
      <c r="C98" s="83"/>
      <c r="D98" s="137"/>
      <c r="E98" s="138"/>
      <c r="F98" s="137"/>
    </row>
    <row r="99" spans="1:6" x14ac:dyDescent="0.3">
      <c r="A99" s="136"/>
      <c r="B99" s="79"/>
      <c r="C99" s="83"/>
      <c r="D99" s="137"/>
      <c r="E99" s="138"/>
      <c r="F99" s="137"/>
    </row>
    <row r="100" spans="1:6" x14ac:dyDescent="0.3">
      <c r="A100" s="136"/>
      <c r="B100" s="79"/>
      <c r="C100" s="83"/>
      <c r="D100" s="137"/>
      <c r="E100" s="138"/>
      <c r="F100" s="137"/>
    </row>
    <row r="101" spans="1:6" x14ac:dyDescent="0.3">
      <c r="A101" s="136"/>
      <c r="B101" s="79"/>
      <c r="C101" s="83"/>
      <c r="D101" s="137"/>
      <c r="E101" s="138"/>
      <c r="F101" s="137"/>
    </row>
    <row r="102" spans="1:6" x14ac:dyDescent="0.3">
      <c r="A102" s="136"/>
      <c r="B102" s="79"/>
      <c r="C102" s="83"/>
      <c r="D102" s="137"/>
      <c r="E102" s="138"/>
      <c r="F102" s="137"/>
    </row>
    <row r="103" spans="1:6" x14ac:dyDescent="0.3">
      <c r="A103" s="139"/>
    </row>
    <row r="104" spans="1:6" x14ac:dyDescent="0.3">
      <c r="A104" s="139"/>
    </row>
    <row r="105" spans="1:6" x14ac:dyDescent="0.3">
      <c r="A105" s="139"/>
    </row>
    <row r="106" spans="1:6" x14ac:dyDescent="0.3">
      <c r="A106" s="139"/>
    </row>
    <row r="107" spans="1:6" x14ac:dyDescent="0.3">
      <c r="A107" s="139"/>
    </row>
  </sheetData>
  <mergeCells count="6">
    <mergeCell ref="C45:D45"/>
    <mergeCell ref="B3:F3"/>
    <mergeCell ref="C39:D39"/>
    <mergeCell ref="C41:D41"/>
    <mergeCell ref="K41:L41"/>
    <mergeCell ref="C43:D43"/>
  </mergeCells>
  <conditionalFormatting sqref="F4:F1048576">
    <cfRule type="cellIs" dxfId="9" priority="5" operator="equal">
      <formula>0</formula>
    </cfRule>
  </conditionalFormatting>
  <conditionalFormatting sqref="F13:F14">
    <cfRule type="cellIs" dxfId="8" priority="4" operator="equal">
      <formula>0</formula>
    </cfRule>
  </conditionalFormatting>
  <conditionalFormatting sqref="F17">
    <cfRule type="cellIs" dxfId="7" priority="3" operator="equal">
      <formula>0</formula>
    </cfRule>
  </conditionalFormatting>
  <pageMargins left="0.98425196850393704" right="0.39370078740157483" top="0.74803149606299213" bottom="0.74803149606299213" header="0.39370078740157483"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zoomScaleNormal="100" zoomScaleSheetLayoutView="100" workbookViewId="0">
      <selection activeCell="J11" sqref="J11"/>
    </sheetView>
  </sheetViews>
  <sheetFormatPr defaultRowHeight="16.5" x14ac:dyDescent="0.3"/>
  <cols>
    <col min="1" max="1" width="30.140625" style="188" customWidth="1"/>
    <col min="2" max="5" width="9.140625" style="188"/>
    <col min="6" max="6" width="3.42578125" style="188" customWidth="1"/>
    <col min="7" max="16384" width="9.140625" style="188"/>
  </cols>
  <sheetData>
    <row r="1" spans="1:8" x14ac:dyDescent="0.3">
      <c r="A1" s="183"/>
      <c r="B1" s="183"/>
      <c r="C1" s="184"/>
      <c r="D1" s="185"/>
      <c r="E1" s="186"/>
      <c r="F1" s="187"/>
    </row>
    <row r="2" spans="1:8" x14ac:dyDescent="0.3">
      <c r="A2" s="203" t="s">
        <v>183</v>
      </c>
      <c r="B2" s="189"/>
      <c r="C2" s="184"/>
      <c r="D2" s="185"/>
      <c r="E2" s="186"/>
      <c r="F2" s="187"/>
    </row>
    <row r="3" spans="1:8" x14ac:dyDescent="0.3">
      <c r="A3" s="203"/>
      <c r="B3" s="189"/>
      <c r="C3" s="184"/>
      <c r="D3" s="185"/>
      <c r="E3" s="186"/>
      <c r="F3" s="187"/>
    </row>
    <row r="4" spans="1:8" ht="16.5" customHeight="1" x14ac:dyDescent="0.3">
      <c r="A4" s="202" t="s">
        <v>152</v>
      </c>
      <c r="B4" s="202"/>
      <c r="C4" s="202"/>
      <c r="D4" s="202"/>
      <c r="E4" s="202"/>
      <c r="F4" s="202"/>
    </row>
    <row r="5" spans="1:8" x14ac:dyDescent="0.3">
      <c r="A5" s="190" t="s">
        <v>153</v>
      </c>
      <c r="B5" s="190"/>
      <c r="C5" s="191"/>
      <c r="D5" s="192"/>
      <c r="E5" s="193"/>
      <c r="F5" s="194"/>
    </row>
    <row r="6" spans="1:8" x14ac:dyDescent="0.3">
      <c r="A6" s="202" t="s">
        <v>154</v>
      </c>
      <c r="B6" s="202"/>
      <c r="C6" s="202"/>
      <c r="D6" s="202"/>
      <c r="E6" s="202"/>
      <c r="F6" s="202"/>
    </row>
    <row r="7" spans="1:8" x14ac:dyDescent="0.3">
      <c r="A7" s="202" t="s">
        <v>136</v>
      </c>
      <c r="B7" s="202"/>
      <c r="C7" s="202"/>
      <c r="D7" s="202"/>
      <c r="E7" s="202"/>
      <c r="F7" s="202"/>
    </row>
    <row r="8" spans="1:8" x14ac:dyDescent="0.3">
      <c r="A8" s="202" t="s">
        <v>137</v>
      </c>
      <c r="B8" s="202"/>
      <c r="C8" s="202"/>
      <c r="D8" s="202"/>
      <c r="E8" s="202"/>
      <c r="F8" s="202"/>
    </row>
    <row r="9" spans="1:8" x14ac:dyDescent="0.3">
      <c r="A9" s="190" t="s">
        <v>155</v>
      </c>
      <c r="B9" s="190"/>
      <c r="C9" s="191"/>
      <c r="D9" s="192"/>
      <c r="E9" s="193"/>
      <c r="F9" s="194"/>
    </row>
    <row r="10" spans="1:8" x14ac:dyDescent="0.3">
      <c r="A10" s="190" t="s">
        <v>156</v>
      </c>
      <c r="B10" s="190"/>
      <c r="C10" s="191"/>
      <c r="D10" s="192"/>
      <c r="E10" s="193"/>
      <c r="F10" s="194"/>
    </row>
    <row r="11" spans="1:8" x14ac:dyDescent="0.3">
      <c r="A11" s="190" t="s">
        <v>138</v>
      </c>
      <c r="B11" s="190"/>
      <c r="C11" s="191"/>
      <c r="D11" s="192"/>
      <c r="E11" s="193"/>
      <c r="F11" s="194"/>
    </row>
    <row r="12" spans="1:8" x14ac:dyDescent="0.3">
      <c r="A12" s="190" t="s">
        <v>157</v>
      </c>
      <c r="B12" s="190"/>
      <c r="C12" s="191"/>
      <c r="D12" s="192"/>
      <c r="E12" s="193"/>
      <c r="F12" s="194"/>
    </row>
    <row r="14" spans="1:8" x14ac:dyDescent="0.3">
      <c r="A14" s="203" t="s">
        <v>139</v>
      </c>
      <c r="B14" s="200"/>
      <c r="C14" s="191"/>
      <c r="D14" s="192"/>
      <c r="E14" s="198"/>
      <c r="F14" s="199"/>
      <c r="G14" s="197"/>
      <c r="H14" s="83"/>
    </row>
    <row r="15" spans="1:8" x14ac:dyDescent="0.3">
      <c r="A15" s="201" t="s">
        <v>158</v>
      </c>
      <c r="B15" s="201"/>
      <c r="C15" s="191"/>
      <c r="D15" s="192"/>
      <c r="E15" s="198"/>
      <c r="F15" s="199"/>
      <c r="G15" s="197"/>
      <c r="H15" s="83"/>
    </row>
    <row r="16" spans="1:8" x14ac:dyDescent="0.3">
      <c r="A16" s="190" t="s">
        <v>159</v>
      </c>
      <c r="B16" s="200"/>
      <c r="C16" s="191"/>
      <c r="D16" s="192"/>
      <c r="E16" s="193"/>
      <c r="F16" s="194"/>
      <c r="G16" s="197"/>
      <c r="H16" s="83"/>
    </row>
    <row r="17" spans="1:8" x14ac:dyDescent="0.3">
      <c r="A17" s="190" t="s">
        <v>160</v>
      </c>
      <c r="B17" s="190"/>
      <c r="C17" s="191"/>
      <c r="D17" s="192"/>
      <c r="E17" s="193"/>
      <c r="F17" s="194"/>
      <c r="G17" s="197"/>
      <c r="H17" s="83"/>
    </row>
    <row r="18" spans="1:8" x14ac:dyDescent="0.3">
      <c r="A18" s="190" t="s">
        <v>140</v>
      </c>
      <c r="B18" s="190"/>
      <c r="C18" s="191"/>
      <c r="D18" s="192"/>
      <c r="E18" s="193"/>
      <c r="F18" s="194"/>
      <c r="G18" s="197"/>
      <c r="H18" s="83"/>
    </row>
    <row r="19" spans="1:8" x14ac:dyDescent="0.3">
      <c r="A19" s="190" t="s">
        <v>161</v>
      </c>
      <c r="B19" s="190"/>
      <c r="C19" s="191"/>
      <c r="D19" s="192"/>
      <c r="E19" s="193"/>
      <c r="F19" s="194"/>
      <c r="G19" s="197"/>
      <c r="H19" s="83"/>
    </row>
    <row r="20" spans="1:8" x14ac:dyDescent="0.3">
      <c r="A20" s="190" t="s">
        <v>162</v>
      </c>
      <c r="B20" s="190"/>
      <c r="C20" s="191"/>
      <c r="D20" s="192"/>
      <c r="E20" s="193"/>
      <c r="F20" s="194"/>
      <c r="G20" s="197"/>
      <c r="H20" s="83"/>
    </row>
    <row r="21" spans="1:8" x14ac:dyDescent="0.3">
      <c r="A21" s="190" t="s">
        <v>141</v>
      </c>
      <c r="B21" s="190"/>
      <c r="C21" s="191"/>
      <c r="D21" s="192"/>
      <c r="E21" s="193"/>
      <c r="F21" s="194"/>
      <c r="G21" s="197"/>
      <c r="H21" s="83"/>
    </row>
    <row r="22" spans="1:8" x14ac:dyDescent="0.3">
      <c r="A22" s="190" t="s">
        <v>142</v>
      </c>
      <c r="B22" s="190"/>
      <c r="C22" s="191"/>
      <c r="D22" s="192"/>
      <c r="E22" s="193"/>
      <c r="F22" s="194"/>
      <c r="G22" s="197"/>
      <c r="H22" s="83"/>
    </row>
    <row r="23" spans="1:8" x14ac:dyDescent="0.3">
      <c r="A23" s="190" t="s">
        <v>143</v>
      </c>
      <c r="B23" s="190"/>
      <c r="C23" s="191"/>
      <c r="D23" s="192"/>
      <c r="E23" s="193"/>
      <c r="F23" s="194"/>
      <c r="G23" s="197"/>
      <c r="H23" s="83"/>
    </row>
    <row r="24" spans="1:8" x14ac:dyDescent="0.3">
      <c r="A24" s="190" t="s">
        <v>144</v>
      </c>
      <c r="B24" s="190"/>
      <c r="C24" s="191"/>
      <c r="D24" s="192"/>
      <c r="E24" s="193"/>
      <c r="F24" s="194"/>
      <c r="G24" s="197"/>
      <c r="H24" s="83"/>
    </row>
    <row r="25" spans="1:8" x14ac:dyDescent="0.3">
      <c r="A25" s="190"/>
      <c r="B25" s="190"/>
      <c r="C25" s="191"/>
      <c r="D25" s="192"/>
      <c r="E25" s="193"/>
      <c r="F25" s="194"/>
      <c r="G25" s="197"/>
      <c r="H25" s="83"/>
    </row>
    <row r="26" spans="1:8" x14ac:dyDescent="0.3">
      <c r="A26" s="203" t="s">
        <v>145</v>
      </c>
      <c r="B26" s="196"/>
      <c r="C26" s="191"/>
      <c r="D26" s="192"/>
      <c r="E26" s="193"/>
      <c r="F26" s="194"/>
      <c r="G26" s="197"/>
      <c r="H26" s="83"/>
    </row>
    <row r="27" spans="1:8" x14ac:dyDescent="0.3">
      <c r="A27" s="201" t="s">
        <v>163</v>
      </c>
      <c r="B27" s="190"/>
      <c r="C27" s="191"/>
      <c r="D27" s="192"/>
      <c r="E27" s="193"/>
      <c r="F27" s="194"/>
      <c r="G27" s="197"/>
      <c r="H27" s="83"/>
    </row>
    <row r="28" spans="1:8" x14ac:dyDescent="0.3">
      <c r="A28" s="201" t="s">
        <v>146</v>
      </c>
      <c r="B28" s="190"/>
      <c r="C28" s="191"/>
      <c r="D28" s="192"/>
      <c r="E28" s="193"/>
      <c r="F28" s="194"/>
      <c r="G28" s="197"/>
      <c r="H28" s="83"/>
    </row>
    <row r="29" spans="1:8" x14ac:dyDescent="0.3">
      <c r="A29" s="201" t="s">
        <v>147</v>
      </c>
      <c r="B29" s="190"/>
      <c r="C29" s="191"/>
      <c r="D29" s="192"/>
      <c r="E29" s="193"/>
      <c r="F29" s="194"/>
      <c r="G29" s="197"/>
      <c r="H29" s="83"/>
    </row>
    <row r="30" spans="1:8" x14ac:dyDescent="0.3">
      <c r="A30" s="190" t="s">
        <v>164</v>
      </c>
      <c r="B30" s="190"/>
      <c r="C30" s="191"/>
      <c r="D30" s="192"/>
      <c r="E30" s="193"/>
      <c r="F30" s="194"/>
    </row>
    <row r="31" spans="1:8" x14ac:dyDescent="0.3">
      <c r="A31" s="190" t="s">
        <v>165</v>
      </c>
      <c r="B31" s="190"/>
      <c r="C31" s="191"/>
      <c r="D31" s="192"/>
      <c r="E31" s="193"/>
      <c r="F31" s="194"/>
    </row>
    <row r="32" spans="1:8" x14ac:dyDescent="0.3">
      <c r="A32" s="190" t="s">
        <v>166</v>
      </c>
      <c r="B32" s="190"/>
      <c r="C32" s="191"/>
      <c r="D32" s="192"/>
      <c r="E32" s="193"/>
      <c r="F32" s="194"/>
    </row>
    <row r="33" spans="1:6" x14ac:dyDescent="0.3">
      <c r="A33" s="195" t="s">
        <v>167</v>
      </c>
      <c r="B33" s="195"/>
      <c r="C33" s="195"/>
      <c r="D33" s="195"/>
      <c r="E33" s="193"/>
      <c r="F33" s="194"/>
    </row>
    <row r="34" spans="1:6" x14ac:dyDescent="0.3">
      <c r="A34" s="195" t="s">
        <v>168</v>
      </c>
      <c r="B34" s="195"/>
      <c r="C34" s="195"/>
      <c r="D34" s="195"/>
      <c r="E34" s="193"/>
      <c r="F34" s="194"/>
    </row>
    <row r="35" spans="1:6" x14ac:dyDescent="0.3">
      <c r="A35" s="195" t="s">
        <v>169</v>
      </c>
      <c r="B35" s="195"/>
      <c r="C35" s="195"/>
      <c r="D35" s="195"/>
      <c r="E35" s="193"/>
      <c r="F35" s="194"/>
    </row>
    <row r="36" spans="1:6" x14ac:dyDescent="0.3">
      <c r="A36"/>
      <c r="B36" s="195"/>
      <c r="C36" s="195"/>
      <c r="D36" s="195"/>
      <c r="E36" s="193"/>
      <c r="F36" s="194"/>
    </row>
    <row r="37" spans="1:6" x14ac:dyDescent="0.3">
      <c r="A37" s="203" t="s">
        <v>148</v>
      </c>
      <c r="B37" s="195"/>
      <c r="C37" s="195"/>
      <c r="D37" s="195"/>
      <c r="E37" s="193"/>
      <c r="F37" s="194"/>
    </row>
    <row r="38" spans="1:6" x14ac:dyDescent="0.3">
      <c r="A38" s="202" t="s">
        <v>170</v>
      </c>
      <c r="B38" s="195"/>
      <c r="C38" s="195"/>
      <c r="D38" s="195"/>
      <c r="E38" s="193"/>
      <c r="F38" s="194"/>
    </row>
    <row r="39" spans="1:6" x14ac:dyDescent="0.3">
      <c r="A39" s="202" t="s">
        <v>171</v>
      </c>
      <c r="B39" s="195"/>
      <c r="C39" s="195"/>
      <c r="D39" s="195"/>
      <c r="E39" s="193"/>
      <c r="F39" s="194"/>
    </row>
    <row r="40" spans="1:6" x14ac:dyDescent="0.3">
      <c r="A40" s="202" t="s">
        <v>172</v>
      </c>
      <c r="B40" s="195"/>
      <c r="C40" s="195"/>
      <c r="D40" s="195"/>
      <c r="E40" s="193"/>
      <c r="F40" s="194"/>
    </row>
    <row r="41" spans="1:6" x14ac:dyDescent="0.3">
      <c r="A41" s="202" t="s">
        <v>173</v>
      </c>
      <c r="B41" s="195"/>
      <c r="C41" s="195"/>
      <c r="D41" s="195"/>
      <c r="E41" s="193"/>
      <c r="F41" s="194"/>
    </row>
    <row r="42" spans="1:6" x14ac:dyDescent="0.3">
      <c r="A42" s="202" t="s">
        <v>174</v>
      </c>
      <c r="B42" s="195"/>
      <c r="C42" s="195"/>
      <c r="D42" s="195"/>
      <c r="E42" s="193"/>
      <c r="F42" s="194"/>
    </row>
    <row r="43" spans="1:6" x14ac:dyDescent="0.3">
      <c r="A43" s="195"/>
      <c r="B43" s="195"/>
      <c r="C43" s="195"/>
      <c r="D43" s="195"/>
      <c r="E43" s="193"/>
      <c r="F43" s="194"/>
    </row>
    <row r="44" spans="1:6" ht="16.5" customHeight="1" x14ac:dyDescent="0.3">
      <c r="A44" s="203" t="s">
        <v>149</v>
      </c>
      <c r="B44" s="203"/>
      <c r="C44" s="203"/>
      <c r="D44" s="203"/>
      <c r="E44" s="193"/>
      <c r="F44" s="194"/>
    </row>
    <row r="45" spans="1:6" x14ac:dyDescent="0.3">
      <c r="A45" s="195" t="s">
        <v>175</v>
      </c>
      <c r="B45" s="195"/>
      <c r="C45" s="195"/>
      <c r="D45" s="195"/>
      <c r="E45" s="193"/>
      <c r="F45" s="194"/>
    </row>
    <row r="46" spans="1:6" x14ac:dyDescent="0.3">
      <c r="A46" s="195" t="s">
        <v>176</v>
      </c>
      <c r="B46" s="195"/>
      <c r="C46" s="195"/>
      <c r="D46" s="195"/>
      <c r="E46" s="193"/>
      <c r="F46" s="194"/>
    </row>
    <row r="47" spans="1:6" x14ac:dyDescent="0.3">
      <c r="A47" s="195" t="s">
        <v>177</v>
      </c>
      <c r="B47" s="195"/>
      <c r="C47" s="195"/>
      <c r="D47" s="195"/>
      <c r="E47" s="193"/>
      <c r="F47" s="194"/>
    </row>
    <row r="48" spans="1:6" x14ac:dyDescent="0.3">
      <c r="A48" s="195" t="s">
        <v>178</v>
      </c>
      <c r="B48" s="195"/>
      <c r="C48" s="195"/>
      <c r="D48" s="195"/>
      <c r="E48" s="193"/>
      <c r="F48" s="194"/>
    </row>
    <row r="49" spans="1:6" x14ac:dyDescent="0.3">
      <c r="A49" s="195" t="s">
        <v>150</v>
      </c>
      <c r="B49" s="195"/>
      <c r="C49" s="195"/>
      <c r="D49" s="195"/>
      <c r="E49" s="193"/>
      <c r="F49" s="194"/>
    </row>
    <row r="50" spans="1:6" x14ac:dyDescent="0.3">
      <c r="A50" s="195" t="s">
        <v>179</v>
      </c>
      <c r="B50" s="195"/>
      <c r="C50" s="195"/>
      <c r="D50" s="195"/>
      <c r="E50" s="193"/>
      <c r="F50" s="194"/>
    </row>
    <row r="51" spans="1:6" x14ac:dyDescent="0.3">
      <c r="A51" s="195" t="s">
        <v>151</v>
      </c>
      <c r="B51" s="195"/>
      <c r="C51" s="195"/>
      <c r="D51" s="195"/>
      <c r="E51" s="193"/>
      <c r="F51" s="194"/>
    </row>
    <row r="52" spans="1:6" x14ac:dyDescent="0.3">
      <c r="A52" s="195"/>
      <c r="B52" s="195"/>
      <c r="C52" s="195"/>
      <c r="D52" s="195"/>
      <c r="E52" s="193"/>
      <c r="F52" s="194"/>
    </row>
    <row r="53" spans="1:6" ht="16.5" customHeight="1" x14ac:dyDescent="0.3">
      <c r="A53" s="203" t="s">
        <v>184</v>
      </c>
      <c r="B53" s="203"/>
      <c r="C53" s="203"/>
      <c r="D53" s="203"/>
      <c r="E53" s="193"/>
      <c r="F53" s="194"/>
    </row>
    <row r="54" spans="1:6" x14ac:dyDescent="0.3">
      <c r="A54" s="195" t="s">
        <v>180</v>
      </c>
      <c r="B54" s="195"/>
      <c r="C54" s="195"/>
      <c r="D54" s="195"/>
      <c r="E54" s="193"/>
      <c r="F54" s="194"/>
    </row>
    <row r="55" spans="1:6" x14ac:dyDescent="0.3">
      <c r="A55" s="195" t="s">
        <v>181</v>
      </c>
      <c r="B55" s="195"/>
      <c r="C55" s="195"/>
      <c r="D55" s="195"/>
      <c r="E55" s="193"/>
      <c r="F55" s="194"/>
    </row>
    <row r="56" spans="1:6" x14ac:dyDescent="0.3">
      <c r="A56" s="195" t="s">
        <v>182</v>
      </c>
      <c r="B56" s="195"/>
      <c r="C56" s="195"/>
      <c r="D56" s="195"/>
      <c r="E56" s="193"/>
      <c r="F56" s="194"/>
    </row>
    <row r="57" spans="1:6" x14ac:dyDescent="0.3">
      <c r="A57" s="195"/>
      <c r="B57" s="195"/>
      <c r="C57" s="195"/>
      <c r="D57" s="195"/>
      <c r="E57" s="193"/>
      <c r="F57" s="194"/>
    </row>
  </sheetData>
  <pageMargins left="0.98425196850393704" right="0.39370078740157483" top="0.74803149606299213" bottom="0.74803149606299213" header="0.39370078740157483" footer="0.39370078740157483"/>
  <pageSetup paperSize="9" orientation="portrait" r:id="rId1"/>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topLeftCell="A34" zoomScale="80" zoomScaleNormal="110" zoomScaleSheetLayoutView="80" workbookViewId="0">
      <selection activeCell="F45" sqref="F45"/>
    </sheetView>
  </sheetViews>
  <sheetFormatPr defaultRowHeight="15" x14ac:dyDescent="0.25"/>
  <cols>
    <col min="1" max="1" width="6.5703125" style="54" customWidth="1"/>
    <col min="2" max="2" width="45.7109375" style="54" customWidth="1"/>
    <col min="3" max="3" width="5.7109375" style="54" customWidth="1"/>
    <col min="4" max="4" width="8.28515625" style="54" customWidth="1"/>
    <col min="5" max="5" width="10.7109375" style="54" customWidth="1"/>
    <col min="6" max="6" width="10.28515625" style="54" customWidth="1"/>
    <col min="7" max="16384" width="9.140625" style="54"/>
  </cols>
  <sheetData>
    <row r="1" spans="1:6" s="53" customFormat="1" ht="16.5" x14ac:dyDescent="0.3">
      <c r="A1" s="51" t="s">
        <v>70</v>
      </c>
      <c r="B1" s="51" t="s">
        <v>71</v>
      </c>
      <c r="C1" s="51" t="s">
        <v>72</v>
      </c>
      <c r="D1" s="52" t="s">
        <v>14</v>
      </c>
      <c r="E1" s="52" t="s">
        <v>73</v>
      </c>
      <c r="F1" s="52" t="s">
        <v>74</v>
      </c>
    </row>
    <row r="2" spans="1:6" s="53" customFormat="1" ht="16.5" x14ac:dyDescent="0.3">
      <c r="A2" s="142"/>
      <c r="B2" s="142"/>
      <c r="C2" s="142"/>
      <c r="D2" s="143"/>
      <c r="E2" s="143"/>
      <c r="F2" s="143"/>
    </row>
    <row r="3" spans="1:6" s="53" customFormat="1" ht="16.5" x14ac:dyDescent="0.3">
      <c r="A3" s="144"/>
      <c r="B3" s="144"/>
      <c r="C3" s="144"/>
      <c r="D3" s="145"/>
      <c r="E3" s="145"/>
      <c r="F3" s="145"/>
    </row>
    <row r="4" spans="1:6" s="53" customFormat="1" ht="16.5" x14ac:dyDescent="0.3">
      <c r="A4" s="55"/>
      <c r="B4" s="55" t="s">
        <v>116</v>
      </c>
      <c r="C4" s="56"/>
      <c r="D4" s="57"/>
      <c r="E4" s="57"/>
      <c r="F4" s="57"/>
    </row>
    <row r="5" spans="1:6" s="53" customFormat="1" ht="16.5" x14ac:dyDescent="0.3">
      <c r="A5" s="58"/>
      <c r="B5" s="58"/>
      <c r="C5" s="59"/>
      <c r="D5" s="60"/>
      <c r="E5" s="61"/>
      <c r="F5" s="60"/>
    </row>
    <row r="6" spans="1:6" s="53" customFormat="1" ht="25.5" x14ac:dyDescent="0.3">
      <c r="A6" s="140" t="s">
        <v>0</v>
      </c>
      <c r="B6" s="141" t="s">
        <v>190</v>
      </c>
      <c r="C6" s="63" t="s">
        <v>24</v>
      </c>
      <c r="D6" s="64">
        <v>1</v>
      </c>
      <c r="E6" s="65"/>
      <c r="F6" s="66">
        <f>ROUND(D6*E6,2)</f>
        <v>0</v>
      </c>
    </row>
    <row r="7" spans="1:6" s="53" customFormat="1" ht="16.5" x14ac:dyDescent="0.3">
      <c r="A7" s="140"/>
      <c r="B7" s="58"/>
      <c r="C7" s="59"/>
      <c r="D7" s="60"/>
      <c r="E7" s="61"/>
      <c r="F7" s="60"/>
    </row>
    <row r="8" spans="1:6" s="53" customFormat="1" ht="38.25" x14ac:dyDescent="0.3">
      <c r="A8" s="140" t="s">
        <v>1</v>
      </c>
      <c r="B8" s="62" t="s">
        <v>78</v>
      </c>
      <c r="C8" s="63" t="s">
        <v>59</v>
      </c>
      <c r="D8" s="64">
        <v>275</v>
      </c>
      <c r="E8" s="65"/>
      <c r="F8" s="66">
        <f>ROUND(D8*E8,2)</f>
        <v>0</v>
      </c>
    </row>
    <row r="9" spans="1:6" s="53" customFormat="1" ht="16.5" x14ac:dyDescent="0.3">
      <c r="A9" s="140"/>
      <c r="B9" s="67"/>
      <c r="C9" s="68"/>
      <c r="D9" s="69"/>
      <c r="E9" s="70"/>
      <c r="F9" s="71"/>
    </row>
    <row r="10" spans="1:6" s="53" customFormat="1" ht="25.5" x14ac:dyDescent="0.3">
      <c r="A10" s="140" t="s">
        <v>2</v>
      </c>
      <c r="B10" s="62" t="s">
        <v>110</v>
      </c>
      <c r="C10" s="63" t="s">
        <v>24</v>
      </c>
      <c r="D10" s="64">
        <v>1</v>
      </c>
      <c r="E10" s="65"/>
      <c r="F10" s="66">
        <f>ROUND(D10*E10,2)</f>
        <v>0</v>
      </c>
    </row>
    <row r="11" spans="1:6" s="53" customFormat="1" ht="16.5" x14ac:dyDescent="0.3">
      <c r="A11" s="140"/>
      <c r="B11" s="67"/>
      <c r="C11" s="68"/>
      <c r="D11" s="69"/>
      <c r="E11" s="70"/>
      <c r="F11" s="71"/>
    </row>
    <row r="12" spans="1:6" s="53" customFormat="1" ht="16.5" x14ac:dyDescent="0.3">
      <c r="A12" s="140" t="s">
        <v>3</v>
      </c>
      <c r="B12" s="62" t="s">
        <v>81</v>
      </c>
      <c r="C12" s="63" t="s">
        <v>75</v>
      </c>
      <c r="D12" s="64">
        <v>223</v>
      </c>
      <c r="E12" s="65"/>
      <c r="F12" s="66">
        <f>ROUND(D12*E12,2)</f>
        <v>0</v>
      </c>
    </row>
    <row r="13" spans="1:6" s="53" customFormat="1" ht="15" customHeight="1" x14ac:dyDescent="0.3">
      <c r="A13" s="140"/>
      <c r="B13" s="67"/>
      <c r="C13" s="68"/>
      <c r="D13" s="69"/>
      <c r="E13" s="70"/>
      <c r="F13" s="71"/>
    </row>
    <row r="14" spans="1:6" s="53" customFormat="1" ht="25.5" x14ac:dyDescent="0.3">
      <c r="A14" s="140" t="s">
        <v>4</v>
      </c>
      <c r="B14" s="62" t="s">
        <v>79</v>
      </c>
      <c r="C14" s="63" t="s">
        <v>29</v>
      </c>
      <c r="D14" s="64">
        <v>10</v>
      </c>
      <c r="E14" s="65"/>
      <c r="F14" s="66">
        <f>ROUND(D14*E14,2)</f>
        <v>0</v>
      </c>
    </row>
    <row r="15" spans="1:6" s="53" customFormat="1" ht="16.5" x14ac:dyDescent="0.3">
      <c r="A15" s="140"/>
      <c r="B15" s="67"/>
      <c r="C15" s="68"/>
      <c r="D15" s="69"/>
      <c r="E15" s="70"/>
      <c r="F15" s="71"/>
    </row>
    <row r="16" spans="1:6" s="53" customFormat="1" ht="25.5" x14ac:dyDescent="0.3">
      <c r="A16" s="140" t="s">
        <v>5</v>
      </c>
      <c r="B16" s="62" t="s">
        <v>80</v>
      </c>
      <c r="C16" s="63" t="s">
        <v>29</v>
      </c>
      <c r="D16" s="64">
        <v>3</v>
      </c>
      <c r="E16" s="65"/>
      <c r="F16" s="66">
        <f>ROUND(D16*E16,2)</f>
        <v>0</v>
      </c>
    </row>
    <row r="17" spans="1:6" s="53" customFormat="1" ht="16.5" x14ac:dyDescent="0.3">
      <c r="A17" s="140"/>
      <c r="B17" s="67"/>
      <c r="C17" s="68"/>
      <c r="D17" s="69"/>
      <c r="E17" s="70"/>
      <c r="F17" s="71"/>
    </row>
    <row r="18" spans="1:6" s="53" customFormat="1" ht="51" x14ac:dyDescent="0.3">
      <c r="A18" s="140" t="s">
        <v>6</v>
      </c>
      <c r="B18" s="62" t="s">
        <v>90</v>
      </c>
      <c r="C18" s="63" t="s">
        <v>29</v>
      </c>
      <c r="D18" s="64">
        <v>10</v>
      </c>
      <c r="E18" s="65"/>
      <c r="F18" s="66">
        <f>ROUND(D18*E18,2)</f>
        <v>0</v>
      </c>
    </row>
    <row r="19" spans="1:6" s="53" customFormat="1" ht="16.5" x14ac:dyDescent="0.3">
      <c r="A19" s="140"/>
      <c r="B19" s="67"/>
      <c r="C19" s="68"/>
      <c r="D19" s="69"/>
      <c r="E19" s="70"/>
      <c r="F19" s="71"/>
    </row>
    <row r="20" spans="1:6" s="53" customFormat="1" ht="55.5" customHeight="1" x14ac:dyDescent="0.3">
      <c r="A20" s="140" t="s">
        <v>7</v>
      </c>
      <c r="B20" s="62" t="s">
        <v>91</v>
      </c>
      <c r="C20" s="63" t="s">
        <v>29</v>
      </c>
      <c r="D20" s="64">
        <v>3</v>
      </c>
      <c r="E20" s="65"/>
      <c r="F20" s="66">
        <f>ROUND(D20*E20,2)</f>
        <v>0</v>
      </c>
    </row>
    <row r="21" spans="1:6" s="53" customFormat="1" ht="16.5" x14ac:dyDescent="0.3">
      <c r="A21" s="140"/>
      <c r="B21" s="67"/>
      <c r="C21" s="68"/>
      <c r="D21" s="69"/>
      <c r="E21" s="70"/>
      <c r="F21" s="71"/>
    </row>
    <row r="22" spans="1:6" s="53" customFormat="1" ht="25.5" x14ac:dyDescent="0.3">
      <c r="A22" s="140" t="s">
        <v>8</v>
      </c>
      <c r="B22" s="62" t="s">
        <v>113</v>
      </c>
      <c r="C22" s="63" t="s">
        <v>24</v>
      </c>
      <c r="D22" s="64">
        <v>1</v>
      </c>
      <c r="E22" s="65"/>
      <c r="F22" s="66">
        <f>ROUND(D22*E22,2)</f>
        <v>0</v>
      </c>
    </row>
    <row r="23" spans="1:6" s="53" customFormat="1" ht="16.5" x14ac:dyDescent="0.3">
      <c r="A23" s="140"/>
      <c r="B23" s="86"/>
      <c r="C23" s="68"/>
      <c r="D23" s="69"/>
      <c r="E23" s="70"/>
      <c r="F23" s="71"/>
    </row>
    <row r="24" spans="1:6" s="53" customFormat="1" ht="53.25" customHeight="1" x14ac:dyDescent="0.3">
      <c r="A24" s="140" t="s">
        <v>9</v>
      </c>
      <c r="B24" s="62" t="s">
        <v>95</v>
      </c>
      <c r="C24" s="63" t="s">
        <v>59</v>
      </c>
      <c r="D24" s="64">
        <v>162</v>
      </c>
      <c r="E24" s="65"/>
      <c r="F24" s="66">
        <f>ROUND(D24*E24,2)</f>
        <v>0</v>
      </c>
    </row>
    <row r="25" spans="1:6" s="53" customFormat="1" ht="16.5" x14ac:dyDescent="0.3">
      <c r="A25" s="140"/>
      <c r="B25" s="67"/>
      <c r="C25" s="68"/>
      <c r="D25" s="69"/>
      <c r="E25" s="70"/>
      <c r="F25" s="71"/>
    </row>
    <row r="26" spans="1:6" s="53" customFormat="1" ht="53.25" customHeight="1" x14ac:dyDescent="0.3">
      <c r="A26" s="140" t="s">
        <v>27</v>
      </c>
      <c r="B26" s="62" t="s">
        <v>109</v>
      </c>
      <c r="C26" s="63" t="s">
        <v>24</v>
      </c>
      <c r="D26" s="64">
        <v>1</v>
      </c>
      <c r="E26" s="65"/>
      <c r="F26" s="66">
        <f>ROUND(D26*E26,2)</f>
        <v>0</v>
      </c>
    </row>
    <row r="27" spans="1:6" s="53" customFormat="1" ht="16.5" x14ac:dyDescent="0.3">
      <c r="A27" s="140"/>
      <c r="B27" s="86"/>
      <c r="C27" s="68"/>
      <c r="D27" s="69"/>
      <c r="E27" s="70"/>
      <c r="F27" s="71"/>
    </row>
    <row r="28" spans="1:6" s="53" customFormat="1" ht="26.25" customHeight="1" x14ac:dyDescent="0.3">
      <c r="A28" s="140" t="s">
        <v>26</v>
      </c>
      <c r="B28" s="67" t="s">
        <v>92</v>
      </c>
      <c r="C28" s="68"/>
      <c r="D28" s="69"/>
      <c r="E28" s="73"/>
      <c r="F28" s="73"/>
    </row>
    <row r="29" spans="1:6" s="82" customFormat="1" ht="14.25" customHeight="1" x14ac:dyDescent="0.3">
      <c r="A29" s="120"/>
      <c r="B29" s="84" t="s">
        <v>82</v>
      </c>
      <c r="C29" s="85" t="s">
        <v>24</v>
      </c>
      <c r="D29" s="69">
        <v>1</v>
      </c>
      <c r="E29" s="73"/>
      <c r="F29" s="71">
        <f>ROUND(D29*E29,2)</f>
        <v>0</v>
      </c>
    </row>
    <row r="30" spans="1:6" s="82" customFormat="1" ht="16.5" x14ac:dyDescent="0.3">
      <c r="A30" s="120"/>
      <c r="B30" s="84" t="s">
        <v>83</v>
      </c>
      <c r="C30" s="85" t="s">
        <v>24</v>
      </c>
      <c r="D30" s="69">
        <v>1</v>
      </c>
      <c r="E30" s="73"/>
      <c r="F30" s="71">
        <f>ROUND(D30*E30,2)</f>
        <v>0</v>
      </c>
    </row>
    <row r="31" spans="1:6" s="82" customFormat="1" ht="15" customHeight="1" x14ac:dyDescent="0.3">
      <c r="A31" s="120"/>
      <c r="B31" s="84" t="s">
        <v>84</v>
      </c>
      <c r="C31" s="85" t="s">
        <v>24</v>
      </c>
      <c r="D31" s="69">
        <v>1</v>
      </c>
      <c r="E31" s="73"/>
      <c r="F31" s="71">
        <f>ROUND(D31*E31,2)</f>
        <v>0</v>
      </c>
    </row>
    <row r="32" spans="1:6" s="82" customFormat="1" ht="14.25" customHeight="1" x14ac:dyDescent="0.3">
      <c r="A32" s="120"/>
      <c r="B32" s="84" t="s">
        <v>85</v>
      </c>
      <c r="C32" s="85" t="s">
        <v>24</v>
      </c>
      <c r="D32" s="69">
        <v>1</v>
      </c>
      <c r="E32" s="73"/>
      <c r="F32" s="71">
        <f>ROUND(D32*E32,2)</f>
        <v>0</v>
      </c>
    </row>
    <row r="33" spans="1:8" s="82" customFormat="1" ht="15" customHeight="1" x14ac:dyDescent="0.3">
      <c r="A33" s="120"/>
      <c r="B33" s="80" t="s">
        <v>86</v>
      </c>
      <c r="C33" s="81" t="s">
        <v>24</v>
      </c>
      <c r="D33" s="64">
        <v>1</v>
      </c>
      <c r="E33" s="72"/>
      <c r="F33" s="66">
        <f>ROUND(D33*E33,2)</f>
        <v>0</v>
      </c>
    </row>
    <row r="34" spans="1:8" s="82" customFormat="1" ht="16.5" x14ac:dyDescent="0.3">
      <c r="A34" s="120"/>
      <c r="B34" s="84"/>
      <c r="C34" s="85"/>
      <c r="D34" s="69"/>
      <c r="E34" s="73"/>
      <c r="F34" s="71"/>
    </row>
    <row r="35" spans="1:8" s="53" customFormat="1" ht="66" customHeight="1" x14ac:dyDescent="0.3">
      <c r="A35" s="140" t="s">
        <v>87</v>
      </c>
      <c r="B35" s="62" t="s">
        <v>126</v>
      </c>
      <c r="C35" s="63" t="s">
        <v>59</v>
      </c>
      <c r="D35" s="64">
        <v>275</v>
      </c>
      <c r="E35" s="72"/>
      <c r="F35" s="66">
        <f>ROUND(D35*E35,2)</f>
        <v>0</v>
      </c>
      <c r="G35" s="182"/>
    </row>
    <row r="36" spans="1:8" s="53" customFormat="1" ht="16.5" x14ac:dyDescent="0.3">
      <c r="A36" s="140"/>
      <c r="B36" s="67"/>
      <c r="C36" s="68"/>
      <c r="D36" s="69"/>
      <c r="E36" s="70"/>
      <c r="F36" s="71"/>
    </row>
    <row r="37" spans="1:8" s="53" customFormat="1" ht="66.75" customHeight="1" x14ac:dyDescent="0.3">
      <c r="A37" s="140" t="s">
        <v>88</v>
      </c>
      <c r="B37" s="62" t="s">
        <v>127</v>
      </c>
      <c r="C37" s="63" t="s">
        <v>59</v>
      </c>
      <c r="D37" s="64">
        <v>35</v>
      </c>
      <c r="E37" s="72"/>
      <c r="F37" s="66">
        <f>ROUND(D37*E37,2)</f>
        <v>0</v>
      </c>
      <c r="G37" s="182"/>
    </row>
    <row r="38" spans="1:8" s="53" customFormat="1" ht="16.5" x14ac:dyDescent="0.3">
      <c r="A38" s="140"/>
      <c r="B38" s="67"/>
      <c r="C38" s="68"/>
      <c r="D38" s="69"/>
      <c r="E38" s="73"/>
      <c r="F38" s="71"/>
    </row>
    <row r="39" spans="1:8" s="53" customFormat="1" ht="57" customHeight="1" x14ac:dyDescent="0.3">
      <c r="A39" s="140" t="s">
        <v>89</v>
      </c>
      <c r="B39" s="62" t="s">
        <v>128</v>
      </c>
      <c r="C39" s="63" t="s">
        <v>29</v>
      </c>
      <c r="D39" s="64">
        <v>20</v>
      </c>
      <c r="E39" s="72"/>
      <c r="F39" s="72">
        <f>ROUND(D39*E39,2)</f>
        <v>0</v>
      </c>
      <c r="G39" s="182"/>
    </row>
    <row r="40" spans="1:8" s="53" customFormat="1" ht="16.5" x14ac:dyDescent="0.3">
      <c r="A40" s="140"/>
      <c r="B40" s="67"/>
      <c r="C40" s="59"/>
      <c r="D40" s="73"/>
      <c r="E40" s="73"/>
      <c r="F40" s="73"/>
    </row>
    <row r="41" spans="1:8" s="53" customFormat="1" ht="53.25" customHeight="1" x14ac:dyDescent="0.3">
      <c r="A41" s="140" t="s">
        <v>132</v>
      </c>
      <c r="B41" s="62" t="s">
        <v>189</v>
      </c>
      <c r="C41" s="63" t="s">
        <v>24</v>
      </c>
      <c r="D41" s="64">
        <v>1</v>
      </c>
      <c r="E41" s="72"/>
      <c r="F41" s="72">
        <f>ROUND(D41*E41,2)</f>
        <v>0</v>
      </c>
    </row>
    <row r="42" spans="1:8" s="53" customFormat="1" ht="16.5" x14ac:dyDescent="0.3">
      <c r="A42" s="140"/>
      <c r="B42" s="67"/>
      <c r="C42" s="59"/>
      <c r="D42" s="73"/>
      <c r="E42" s="73"/>
      <c r="F42" s="73"/>
    </row>
    <row r="43" spans="1:8" s="53" customFormat="1" ht="16.5" x14ac:dyDescent="0.3">
      <c r="A43" s="140" t="s">
        <v>112</v>
      </c>
      <c r="B43" s="62" t="s">
        <v>76</v>
      </c>
      <c r="C43" s="63" t="s">
        <v>77</v>
      </c>
      <c r="D43" s="74">
        <v>0.1</v>
      </c>
      <c r="E43" s="72">
        <f>SUM(F6:F41)</f>
        <v>0</v>
      </c>
      <c r="F43" s="72">
        <f>ROUND(D43*E43,2)</f>
        <v>0</v>
      </c>
    </row>
    <row r="44" spans="1:8" s="53" customFormat="1" ht="16.5" x14ac:dyDescent="0.3">
      <c r="A44" s="58"/>
      <c r="B44" s="67"/>
      <c r="C44" s="68"/>
      <c r="D44" s="69"/>
      <c r="E44" s="70"/>
      <c r="F44" s="71"/>
    </row>
    <row r="45" spans="1:8" s="78" customFormat="1" ht="16.5" x14ac:dyDescent="0.25">
      <c r="A45" s="75"/>
      <c r="B45" s="76" t="s">
        <v>117</v>
      </c>
      <c r="C45" s="76"/>
      <c r="D45" s="77"/>
      <c r="E45" s="77"/>
      <c r="F45" s="77">
        <f>SUM(F5:F43)</f>
        <v>0</v>
      </c>
    </row>
    <row r="46" spans="1:8" s="53" customFormat="1" ht="16.5" x14ac:dyDescent="0.3">
      <c r="A46" s="58"/>
      <c r="B46" s="58"/>
      <c r="C46" s="59"/>
      <c r="D46" s="60"/>
      <c r="E46" s="61"/>
      <c r="F46" s="60"/>
    </row>
    <row r="47" spans="1:8" ht="16.5" x14ac:dyDescent="0.3">
      <c r="H47" s="53"/>
    </row>
    <row r="48" spans="1:8" ht="16.5" x14ac:dyDescent="0.3">
      <c r="H48" s="53"/>
    </row>
    <row r="49" spans="8:8" ht="16.5" x14ac:dyDescent="0.3">
      <c r="H49" s="53"/>
    </row>
    <row r="50" spans="8:8" ht="16.5" x14ac:dyDescent="0.3">
      <c r="H50" s="53"/>
    </row>
  </sheetData>
  <conditionalFormatting sqref="F1:F43">
    <cfRule type="cellIs" dxfId="6" priority="1" operator="equal">
      <formula>0</formula>
    </cfRule>
  </conditionalFormatting>
  <conditionalFormatting sqref="F44:F46">
    <cfRule type="cellIs" dxfId="5" priority="67" operator="equal">
      <formula>0</formula>
    </cfRule>
  </conditionalFormatting>
  <conditionalFormatting sqref="F45">
    <cfRule type="cellIs" dxfId="4" priority="62" operator="equal">
      <formula>0</formula>
    </cfRule>
    <cfRule type="cellIs" dxfId="3" priority="63" operator="equal">
      <formula>0</formula>
    </cfRule>
    <cfRule type="cellIs" dxfId="2" priority="64" operator="equal">
      <formula>0</formula>
    </cfRule>
    <cfRule type="cellIs" dxfId="1" priority="65" operator="equal">
      <formula>0</formula>
    </cfRule>
    <cfRule type="cellIs" dxfId="0" priority="66"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&amp;R      </oddHeader>
    <oddFooter>&amp;L&amp;"Arial Narrow,Navadno"&amp;10&amp;A&amp;R&amp;"Arial Narrow,Navadno"&amp;10&amp;P/&amp;N</oddFooter>
  </headerFooter>
  <rowBreaks count="1" manualBreakCount="1">
    <brk id="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1"/>
  <sheetViews>
    <sheetView tabSelected="1" view="pageBreakPreview" zoomScaleNormal="100" zoomScaleSheetLayoutView="100" workbookViewId="0">
      <selection activeCell="D10" sqref="D10"/>
    </sheetView>
  </sheetViews>
  <sheetFormatPr defaultColWidth="9.140625" defaultRowHeight="12.75" x14ac:dyDescent="0.2"/>
  <cols>
    <col min="1" max="1" width="7" style="10" customWidth="1"/>
    <col min="2" max="2" width="82.140625" style="1" customWidth="1"/>
    <col min="3" max="3" width="9.140625" style="20"/>
    <col min="4" max="5" width="9.140625" style="13"/>
    <col min="6" max="6" width="13.5703125" style="2" customWidth="1"/>
    <col min="7" max="7" width="66.85546875" style="1" customWidth="1"/>
    <col min="8" max="16384" width="9.140625" style="1"/>
  </cols>
  <sheetData>
    <row r="2" spans="1:8" s="3" customFormat="1" ht="38.25" x14ac:dyDescent="0.2">
      <c r="A2" s="38"/>
      <c r="B2" s="39" t="s">
        <v>10</v>
      </c>
      <c r="C2" s="40" t="s">
        <v>11</v>
      </c>
      <c r="D2" s="41" t="s">
        <v>14</v>
      </c>
      <c r="E2" s="41" t="s">
        <v>12</v>
      </c>
      <c r="F2" s="42" t="s">
        <v>13</v>
      </c>
    </row>
    <row r="3" spans="1:8" s="26" customFormat="1" ht="15.75" x14ac:dyDescent="0.25">
      <c r="A3" s="37" t="s">
        <v>36</v>
      </c>
      <c r="B3" s="27" t="s">
        <v>42</v>
      </c>
      <c r="C3" s="28"/>
      <c r="D3" s="29"/>
      <c r="E3" s="29"/>
      <c r="F3" s="30"/>
    </row>
    <row r="4" spans="1:8" s="3" customFormat="1" x14ac:dyDescent="0.2">
      <c r="A4" s="23" t="s">
        <v>37</v>
      </c>
      <c r="B4" s="212" t="s">
        <v>19</v>
      </c>
      <c r="C4" s="213"/>
      <c r="D4" s="213"/>
      <c r="E4" s="213"/>
      <c r="F4" s="213"/>
    </row>
    <row r="5" spans="1:8" ht="42" customHeight="1" x14ac:dyDescent="0.3">
      <c r="A5" s="11" t="s">
        <v>0</v>
      </c>
      <c r="B5" s="90" t="s">
        <v>185</v>
      </c>
      <c r="C5" s="21" t="s">
        <v>15</v>
      </c>
      <c r="D5" s="14">
        <v>423</v>
      </c>
      <c r="E5" s="14"/>
      <c r="F5" s="14">
        <f>+SUM(D5*E5)</f>
        <v>0</v>
      </c>
      <c r="G5" s="182"/>
      <c r="H5" s="87"/>
    </row>
    <row r="6" spans="1:8" x14ac:dyDescent="0.2">
      <c r="A6" s="11" t="s">
        <v>1</v>
      </c>
      <c r="B6" s="4" t="s">
        <v>118</v>
      </c>
      <c r="C6" s="21" t="s">
        <v>16</v>
      </c>
      <c r="D6" s="14">
        <v>4</v>
      </c>
      <c r="E6" s="14"/>
      <c r="F6" s="14">
        <f t="shared" ref="F6:F15" si="0">+SUM(D6*E6)</f>
        <v>0</v>
      </c>
      <c r="G6" s="208"/>
      <c r="H6" s="87"/>
    </row>
    <row r="7" spans="1:8" x14ac:dyDescent="0.2">
      <c r="A7" s="11" t="s">
        <v>2</v>
      </c>
      <c r="B7" s="4" t="s">
        <v>119</v>
      </c>
      <c r="C7" s="21" t="s">
        <v>16</v>
      </c>
      <c r="D7" s="14">
        <v>6</v>
      </c>
      <c r="E7" s="14"/>
      <c r="F7" s="14">
        <f t="shared" si="0"/>
        <v>0</v>
      </c>
      <c r="G7" s="208"/>
      <c r="H7" s="87"/>
    </row>
    <row r="8" spans="1:8" s="152" customFormat="1" x14ac:dyDescent="0.2">
      <c r="A8" s="181" t="s">
        <v>3</v>
      </c>
      <c r="B8" s="5" t="s">
        <v>115</v>
      </c>
      <c r="C8" s="147" t="s">
        <v>16</v>
      </c>
      <c r="D8" s="148">
        <v>4</v>
      </c>
      <c r="E8" s="148"/>
      <c r="F8" s="148">
        <f t="shared" si="0"/>
        <v>0</v>
      </c>
      <c r="G8" s="207"/>
    </row>
    <row r="9" spans="1:8" s="152" customFormat="1" x14ac:dyDescent="0.2">
      <c r="A9" s="181" t="s">
        <v>4</v>
      </c>
      <c r="B9" s="5" t="s">
        <v>25</v>
      </c>
      <c r="C9" s="147" t="s">
        <v>16</v>
      </c>
      <c r="D9" s="148">
        <v>6</v>
      </c>
      <c r="E9" s="148"/>
      <c r="F9" s="148">
        <f t="shared" si="0"/>
        <v>0</v>
      </c>
      <c r="G9" s="207"/>
    </row>
    <row r="10" spans="1:8" ht="27.75" customHeight="1" x14ac:dyDescent="0.3">
      <c r="A10" s="11" t="s">
        <v>5</v>
      </c>
      <c r="B10" s="8" t="s">
        <v>191</v>
      </c>
      <c r="C10" s="21" t="s">
        <v>15</v>
      </c>
      <c r="D10" s="148">
        <v>1298</v>
      </c>
      <c r="E10" s="14"/>
      <c r="F10" s="14">
        <f>+SUM(D10*E10)</f>
        <v>0</v>
      </c>
      <c r="G10" s="182"/>
      <c r="H10" s="87"/>
    </row>
    <row r="11" spans="1:8" ht="38.25" x14ac:dyDescent="0.2">
      <c r="A11" s="11" t="s">
        <v>6</v>
      </c>
      <c r="B11" s="89" t="s">
        <v>186</v>
      </c>
      <c r="C11" s="21" t="s">
        <v>15</v>
      </c>
      <c r="D11" s="14">
        <v>3860</v>
      </c>
      <c r="E11" s="14"/>
      <c r="F11" s="14">
        <f t="shared" si="0"/>
        <v>0</v>
      </c>
      <c r="H11" s="87"/>
    </row>
    <row r="12" spans="1:8" ht="25.5" x14ac:dyDescent="0.2">
      <c r="A12" s="11" t="s">
        <v>7</v>
      </c>
      <c r="B12" s="8" t="s">
        <v>187</v>
      </c>
      <c r="C12" s="21" t="s">
        <v>15</v>
      </c>
      <c r="D12" s="14">
        <v>705</v>
      </c>
      <c r="E12" s="14"/>
      <c r="F12" s="14">
        <f t="shared" si="0"/>
        <v>0</v>
      </c>
      <c r="H12" s="87"/>
    </row>
    <row r="13" spans="1:8" ht="25.5" x14ac:dyDescent="0.2">
      <c r="A13" s="11" t="s">
        <v>8</v>
      </c>
      <c r="B13" s="8" t="s">
        <v>188</v>
      </c>
      <c r="C13" s="21" t="s">
        <v>15</v>
      </c>
      <c r="D13" s="14">
        <v>3860</v>
      </c>
      <c r="E13" s="14"/>
      <c r="F13" s="14">
        <f t="shared" si="0"/>
        <v>0</v>
      </c>
      <c r="H13" s="87"/>
    </row>
    <row r="14" spans="1:8" x14ac:dyDescent="0.2">
      <c r="A14" s="11" t="s">
        <v>9</v>
      </c>
      <c r="B14" s="6" t="s">
        <v>28</v>
      </c>
      <c r="C14" s="21" t="s">
        <v>24</v>
      </c>
      <c r="D14" s="14">
        <v>1</v>
      </c>
      <c r="E14" s="14"/>
      <c r="F14" s="14">
        <f t="shared" si="0"/>
        <v>0</v>
      </c>
      <c r="H14" s="87"/>
    </row>
    <row r="15" spans="1:8" ht="16.5" x14ac:dyDescent="0.3">
      <c r="A15" s="11" t="s">
        <v>27</v>
      </c>
      <c r="B15" s="4" t="s">
        <v>133</v>
      </c>
      <c r="C15" s="21" t="s">
        <v>18</v>
      </c>
      <c r="D15" s="14">
        <v>13390</v>
      </c>
      <c r="E15" s="14"/>
      <c r="F15" s="14">
        <f t="shared" si="0"/>
        <v>0</v>
      </c>
      <c r="G15" s="182"/>
      <c r="H15" s="87"/>
    </row>
    <row r="16" spans="1:8" ht="25.5" x14ac:dyDescent="0.2">
      <c r="A16" s="11" t="s">
        <v>26</v>
      </c>
      <c r="B16" s="8" t="s">
        <v>131</v>
      </c>
      <c r="C16" s="21" t="s">
        <v>18</v>
      </c>
      <c r="D16" s="14">
        <v>750</v>
      </c>
      <c r="E16" s="14"/>
      <c r="F16" s="14">
        <f t="shared" ref="F16" si="1">+SUM(D16*E16)</f>
        <v>0</v>
      </c>
      <c r="H16" s="87"/>
    </row>
    <row r="17" spans="1:8" x14ac:dyDescent="0.2">
      <c r="A17" s="11"/>
      <c r="B17" s="7" t="s">
        <v>21</v>
      </c>
      <c r="C17" s="22"/>
      <c r="D17" s="15"/>
      <c r="E17" s="15"/>
      <c r="F17" s="15">
        <f>SUM(F5:F16)</f>
        <v>0</v>
      </c>
      <c r="H17" s="87"/>
    </row>
    <row r="18" spans="1:8" x14ac:dyDescent="0.2">
      <c r="A18" s="11"/>
      <c r="H18" s="87"/>
    </row>
    <row r="19" spans="1:8" s="3" customFormat="1" x14ac:dyDescent="0.2">
      <c r="A19" s="23" t="s">
        <v>38</v>
      </c>
      <c r="B19" s="214" t="s">
        <v>20</v>
      </c>
      <c r="C19" s="214"/>
      <c r="D19" s="214"/>
      <c r="E19" s="214"/>
      <c r="F19" s="212"/>
      <c r="H19" s="88"/>
    </row>
    <row r="20" spans="1:8" ht="16.5" x14ac:dyDescent="0.3">
      <c r="A20" s="10" t="s">
        <v>0</v>
      </c>
      <c r="B20" s="8" t="s">
        <v>134</v>
      </c>
      <c r="C20" s="21" t="s">
        <v>17</v>
      </c>
      <c r="D20" s="16">
        <v>9</v>
      </c>
      <c r="E20" s="14"/>
      <c r="F20" s="14">
        <f t="shared" ref="F20:F23" si="2">D20*E20</f>
        <v>0</v>
      </c>
      <c r="G20" s="182"/>
      <c r="H20" s="87"/>
    </row>
    <row r="21" spans="1:8" ht="30" customHeight="1" x14ac:dyDescent="0.2">
      <c r="A21" s="10" t="s">
        <v>1</v>
      </c>
      <c r="B21" s="89" t="s">
        <v>120</v>
      </c>
      <c r="C21" s="21" t="s">
        <v>17</v>
      </c>
      <c r="D21" s="149">
        <v>5</v>
      </c>
      <c r="E21" s="14"/>
      <c r="F21" s="14">
        <f t="shared" si="2"/>
        <v>0</v>
      </c>
      <c r="H21" s="87"/>
    </row>
    <row r="22" spans="1:8" ht="25.5" x14ac:dyDescent="0.2">
      <c r="A22" s="10" t="s">
        <v>2</v>
      </c>
      <c r="B22" s="89" t="s">
        <v>121</v>
      </c>
      <c r="C22" s="21" t="s">
        <v>17</v>
      </c>
      <c r="D22" s="149">
        <v>5</v>
      </c>
      <c r="E22" s="14"/>
      <c r="F22" s="14">
        <f t="shared" si="2"/>
        <v>0</v>
      </c>
      <c r="H22" s="87"/>
    </row>
    <row r="23" spans="1:8" ht="51" x14ac:dyDescent="0.3">
      <c r="A23" s="10" t="s">
        <v>3</v>
      </c>
      <c r="B23" s="90" t="s">
        <v>129</v>
      </c>
      <c r="C23" s="21" t="s">
        <v>17</v>
      </c>
      <c r="D23" s="16">
        <v>6</v>
      </c>
      <c r="E23" s="14"/>
      <c r="F23" s="14">
        <f t="shared" si="2"/>
        <v>0</v>
      </c>
      <c r="G23" s="182"/>
      <c r="H23" s="87"/>
    </row>
    <row r="24" spans="1:8" x14ac:dyDescent="0.2">
      <c r="B24" s="9" t="s">
        <v>22</v>
      </c>
      <c r="C24" s="22"/>
      <c r="D24" s="17"/>
      <c r="E24" s="15"/>
      <c r="F24" s="15">
        <f>SUM(F20:F23)</f>
        <v>0</v>
      </c>
      <c r="H24" s="87"/>
    </row>
    <row r="25" spans="1:8" x14ac:dyDescent="0.2">
      <c r="B25" s="9"/>
      <c r="C25" s="22"/>
      <c r="D25" s="17"/>
      <c r="E25" s="15"/>
      <c r="F25" s="15"/>
      <c r="H25" s="87"/>
    </row>
    <row r="26" spans="1:8" x14ac:dyDescent="0.2">
      <c r="A26" s="24" t="s">
        <v>39</v>
      </c>
      <c r="B26" s="214" t="s">
        <v>30</v>
      </c>
      <c r="C26" s="214"/>
      <c r="D26" s="214"/>
      <c r="E26" s="214"/>
      <c r="F26" s="214"/>
      <c r="H26" s="87"/>
    </row>
    <row r="27" spans="1:8" ht="25.5" x14ac:dyDescent="0.2">
      <c r="A27" s="10" t="s">
        <v>0</v>
      </c>
      <c r="B27" s="8" t="s">
        <v>130</v>
      </c>
      <c r="C27" s="21" t="s">
        <v>24</v>
      </c>
      <c r="D27" s="16">
        <v>1</v>
      </c>
      <c r="E27" s="14"/>
      <c r="F27" s="14">
        <f>D27*E27</f>
        <v>0</v>
      </c>
      <c r="H27" s="87"/>
    </row>
    <row r="28" spans="1:8" x14ac:dyDescent="0.2">
      <c r="B28" s="9" t="s">
        <v>31</v>
      </c>
      <c r="C28" s="22"/>
      <c r="D28" s="17"/>
      <c r="E28" s="17"/>
      <c r="F28" s="15">
        <f>SUM(F27:F27)</f>
        <v>0</v>
      </c>
      <c r="H28" s="87"/>
    </row>
    <row r="29" spans="1:8" x14ac:dyDescent="0.2">
      <c r="B29" s="9"/>
      <c r="C29" s="22"/>
      <c r="D29" s="17"/>
      <c r="E29" s="17"/>
      <c r="F29" s="15"/>
      <c r="H29" s="87"/>
    </row>
    <row r="30" spans="1:8" x14ac:dyDescent="0.2">
      <c r="A30" s="24" t="s">
        <v>40</v>
      </c>
      <c r="B30" s="218" t="s">
        <v>32</v>
      </c>
      <c r="C30" s="218"/>
      <c r="D30" s="218"/>
      <c r="E30" s="218"/>
      <c r="F30" s="218"/>
      <c r="H30" s="87"/>
    </row>
    <row r="31" spans="1:8" x14ac:dyDescent="0.2">
      <c r="A31" s="10" t="s">
        <v>0</v>
      </c>
      <c r="B31" s="8" t="s">
        <v>93</v>
      </c>
      <c r="C31" s="21" t="s">
        <v>24</v>
      </c>
      <c r="D31" s="16">
        <v>1</v>
      </c>
      <c r="E31" s="14"/>
      <c r="F31" s="14">
        <f>+SUM(E31*D31)</f>
        <v>0</v>
      </c>
      <c r="H31" s="87"/>
    </row>
    <row r="32" spans="1:8" s="152" customFormat="1" ht="25.5" x14ac:dyDescent="0.2">
      <c r="A32" s="150" t="s">
        <v>1</v>
      </c>
      <c r="B32" s="151" t="s">
        <v>94</v>
      </c>
      <c r="C32" s="147" t="s">
        <v>24</v>
      </c>
      <c r="D32" s="149">
        <v>3</v>
      </c>
      <c r="E32" s="148"/>
      <c r="F32" s="148">
        <f t="shared" ref="F32:F34" si="3">+SUM(E32*D32)</f>
        <v>0</v>
      </c>
    </row>
    <row r="33" spans="1:16" s="152" customFormat="1" ht="27" x14ac:dyDescent="0.3">
      <c r="A33" s="150" t="s">
        <v>2</v>
      </c>
      <c r="B33" s="151" t="s">
        <v>135</v>
      </c>
      <c r="C33" s="147" t="s">
        <v>15</v>
      </c>
      <c r="D33" s="149">
        <v>10</v>
      </c>
      <c r="E33" s="148"/>
      <c r="F33" s="148">
        <f t="shared" si="3"/>
        <v>0</v>
      </c>
      <c r="G33" s="182"/>
    </row>
    <row r="34" spans="1:16" s="152" customFormat="1" x14ac:dyDescent="0.2">
      <c r="A34" s="150" t="s">
        <v>3</v>
      </c>
      <c r="B34" s="151" t="s">
        <v>122</v>
      </c>
      <c r="C34" s="147" t="s">
        <v>16</v>
      </c>
      <c r="D34" s="149">
        <v>20</v>
      </c>
      <c r="E34" s="148"/>
      <c r="F34" s="162">
        <f t="shared" si="3"/>
        <v>0</v>
      </c>
      <c r="G34" s="209"/>
      <c r="H34" s="209"/>
      <c r="I34" s="209"/>
      <c r="J34" s="209"/>
      <c r="K34" s="209"/>
      <c r="L34" s="209"/>
      <c r="M34" s="209"/>
      <c r="N34" s="209"/>
      <c r="O34" s="209"/>
      <c r="P34" s="209"/>
    </row>
    <row r="35" spans="1:16" s="152" customFormat="1" x14ac:dyDescent="0.2">
      <c r="A35" s="150"/>
      <c r="B35" s="153" t="s">
        <v>35</v>
      </c>
      <c r="C35" s="154"/>
      <c r="D35" s="155"/>
      <c r="E35" s="156"/>
      <c r="F35" s="156">
        <f>SUM(F31:F34)</f>
        <v>0</v>
      </c>
    </row>
    <row r="36" spans="1:16" s="152" customFormat="1" x14ac:dyDescent="0.2">
      <c r="A36" s="150"/>
      <c r="B36" s="153"/>
      <c r="C36" s="154"/>
      <c r="D36" s="155"/>
      <c r="E36" s="156"/>
      <c r="F36" s="156"/>
    </row>
    <row r="37" spans="1:16" s="152" customFormat="1" x14ac:dyDescent="0.2">
      <c r="A37" s="157" t="s">
        <v>41</v>
      </c>
      <c r="B37" s="158" t="s">
        <v>33</v>
      </c>
      <c r="C37" s="159" t="s">
        <v>24</v>
      </c>
      <c r="D37" s="160">
        <v>1</v>
      </c>
      <c r="E37" s="161"/>
      <c r="F37" s="161">
        <f>(F35+F28+F24+F17)*3%</f>
        <v>0</v>
      </c>
    </row>
    <row r="39" spans="1:16" x14ac:dyDescent="0.2">
      <c r="A39" s="25" t="s">
        <v>111</v>
      </c>
      <c r="B39" s="215" t="s">
        <v>34</v>
      </c>
      <c r="C39" s="216"/>
      <c r="D39" s="216"/>
      <c r="E39" s="217"/>
      <c r="F39" s="18">
        <f>SUM(F17+F24+F28+F35+F37)</f>
        <v>0</v>
      </c>
    </row>
    <row r="40" spans="1:16" x14ac:dyDescent="0.2">
      <c r="B40" s="32" t="s">
        <v>23</v>
      </c>
      <c r="C40" s="33"/>
      <c r="D40" s="34"/>
      <c r="E40" s="35"/>
      <c r="F40" s="19">
        <f>F39*0.22</f>
        <v>0</v>
      </c>
    </row>
    <row r="41" spans="1:16" s="12" customFormat="1" ht="17.100000000000001" customHeight="1" x14ac:dyDescent="0.25">
      <c r="A41" s="36" t="s">
        <v>36</v>
      </c>
      <c r="B41" s="210" t="s">
        <v>43</v>
      </c>
      <c r="C41" s="210"/>
      <c r="D41" s="210"/>
      <c r="E41" s="211"/>
      <c r="F41" s="31">
        <f>SUM(F39:F40)</f>
        <v>0</v>
      </c>
    </row>
  </sheetData>
  <mergeCells count="9">
    <mergeCell ref="G8:G9"/>
    <mergeCell ref="G6:G7"/>
    <mergeCell ref="G34:P34"/>
    <mergeCell ref="B41:E41"/>
    <mergeCell ref="B4:F4"/>
    <mergeCell ref="B19:F19"/>
    <mergeCell ref="B39:E39"/>
    <mergeCell ref="B26:F26"/>
    <mergeCell ref="B30:F30"/>
  </mergeCells>
  <phoneticPr fontId="17" type="noConversion"/>
  <pageMargins left="0.98425196850393704" right="0.39370078740157483" top="0.59055118110236227" bottom="0.59055118110236227" header="0.39370078740157483" footer="0.39370078740157483"/>
  <pageSetup paperSize="8"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view="pageBreakPreview" zoomScaleNormal="100" zoomScaleSheetLayoutView="100" workbookViewId="0">
      <selection activeCell="E14" sqref="E14"/>
    </sheetView>
  </sheetViews>
  <sheetFormatPr defaultColWidth="55.85546875" defaultRowHeight="15" x14ac:dyDescent="0.25"/>
  <cols>
    <col min="1" max="1" width="3.28515625" style="164" bestFit="1" customWidth="1"/>
    <col min="2" max="2" width="47" style="164" customWidth="1"/>
    <col min="3" max="3" width="6.85546875" style="164" bestFit="1" customWidth="1"/>
    <col min="4" max="4" width="9.140625" style="164" customWidth="1"/>
    <col min="5" max="6" width="10.28515625" style="164" customWidth="1"/>
    <col min="7" max="8" width="12.5703125" style="164" hidden="1" customWidth="1"/>
    <col min="9" max="9" width="7.7109375" style="164" hidden="1" customWidth="1"/>
    <col min="10" max="16384" width="55.85546875" style="164"/>
  </cols>
  <sheetData>
    <row r="1" spans="1:8" ht="15.75" x14ac:dyDescent="0.25">
      <c r="A1" s="219"/>
      <c r="B1" s="219"/>
      <c r="C1" s="163"/>
      <c r="D1" s="163"/>
      <c r="E1" s="163"/>
      <c r="F1" s="163"/>
      <c r="G1" s="163"/>
    </row>
    <row r="2" spans="1:8" ht="15.75" thickBot="1" x14ac:dyDescent="0.3">
      <c r="A2" s="165"/>
      <c r="B2" s="166"/>
      <c r="C2" s="167"/>
      <c r="D2" s="167"/>
      <c r="E2" s="168" t="s">
        <v>44</v>
      </c>
      <c r="F2" s="167"/>
      <c r="G2" s="169" t="s">
        <v>45</v>
      </c>
      <c r="H2" s="170"/>
    </row>
    <row r="3" spans="1:8" ht="31.5" thickTop="1" thickBot="1" x14ac:dyDescent="0.3">
      <c r="A3" s="171"/>
      <c r="B3" s="172" t="s">
        <v>46</v>
      </c>
      <c r="C3" s="173" t="s">
        <v>47</v>
      </c>
      <c r="D3" s="173" t="s">
        <v>48</v>
      </c>
      <c r="E3" s="173" t="s">
        <v>49</v>
      </c>
      <c r="F3" s="173" t="s">
        <v>50</v>
      </c>
      <c r="G3" s="173" t="s">
        <v>49</v>
      </c>
      <c r="H3" s="173" t="s">
        <v>50</v>
      </c>
    </row>
    <row r="4" spans="1:8" ht="16.5" thickTop="1" thickBot="1" x14ac:dyDescent="0.3">
      <c r="A4" s="174"/>
      <c r="B4" s="175" t="s">
        <v>51</v>
      </c>
      <c r="C4" s="43"/>
      <c r="D4" s="43"/>
      <c r="E4" s="43"/>
      <c r="F4" s="43"/>
      <c r="G4" s="43"/>
      <c r="H4" s="43"/>
    </row>
    <row r="5" spans="1:8" ht="16.5" thickTop="1" thickBot="1" x14ac:dyDescent="0.3">
      <c r="A5" s="44">
        <v>1</v>
      </c>
      <c r="B5" s="45" t="s">
        <v>123</v>
      </c>
      <c r="C5" s="43"/>
      <c r="D5" s="43"/>
      <c r="E5" s="46"/>
      <c r="F5" s="43"/>
      <c r="G5" s="47">
        <v>1250</v>
      </c>
      <c r="H5" s="47">
        <f>+G5*D5</f>
        <v>0</v>
      </c>
    </row>
    <row r="6" spans="1:8" ht="121.5" thickTop="1" thickBot="1" x14ac:dyDescent="0.3">
      <c r="A6" s="44"/>
      <c r="B6" s="45" t="s">
        <v>52</v>
      </c>
      <c r="C6" s="43"/>
      <c r="D6" s="177"/>
      <c r="E6" s="178"/>
      <c r="F6" s="177"/>
      <c r="G6" s="47"/>
      <c r="H6" s="47"/>
    </row>
    <row r="7" spans="1:8" ht="136.5" thickTop="1" thickBot="1" x14ac:dyDescent="0.3">
      <c r="A7" s="44">
        <v>2</v>
      </c>
      <c r="B7" s="45" t="s">
        <v>124</v>
      </c>
      <c r="C7" s="43" t="s">
        <v>53</v>
      </c>
      <c r="D7" s="177">
        <v>158</v>
      </c>
      <c r="E7" s="179"/>
      <c r="F7" s="180">
        <f>D7*E7</f>
        <v>0</v>
      </c>
      <c r="G7" s="47"/>
      <c r="H7" s="47">
        <v>2500</v>
      </c>
    </row>
    <row r="8" spans="1:8" ht="31.5" thickTop="1" thickBot="1" x14ac:dyDescent="0.3">
      <c r="A8" s="44">
        <v>3</v>
      </c>
      <c r="B8" s="45" t="s">
        <v>54</v>
      </c>
      <c r="C8" s="43" t="s">
        <v>55</v>
      </c>
      <c r="D8" s="177">
        <v>110</v>
      </c>
      <c r="E8" s="179"/>
      <c r="F8" s="180">
        <f>D8*E8</f>
        <v>0</v>
      </c>
      <c r="G8" s="47"/>
      <c r="H8" s="47">
        <v>2500</v>
      </c>
    </row>
    <row r="9" spans="1:8" ht="16.5" thickTop="1" thickBot="1" x14ac:dyDescent="0.3">
      <c r="A9" s="44"/>
      <c r="B9" s="175" t="s">
        <v>56</v>
      </c>
      <c r="C9" s="43"/>
      <c r="D9" s="177"/>
      <c r="E9" s="179"/>
      <c r="F9" s="177"/>
      <c r="G9" s="47"/>
      <c r="H9" s="47"/>
    </row>
    <row r="10" spans="1:8" ht="31.5" thickTop="1" thickBot="1" x14ac:dyDescent="0.3">
      <c r="A10" s="44">
        <v>4</v>
      </c>
      <c r="B10" s="45" t="s">
        <v>57</v>
      </c>
      <c r="C10" s="43" t="s">
        <v>55</v>
      </c>
      <c r="D10" s="177">
        <v>1</v>
      </c>
      <c r="E10" s="179"/>
      <c r="F10" s="180">
        <f>D10*E10</f>
        <v>0</v>
      </c>
      <c r="G10" s="47"/>
      <c r="H10" s="47">
        <v>15000</v>
      </c>
    </row>
    <row r="11" spans="1:8" ht="76.5" thickTop="1" thickBot="1" x14ac:dyDescent="0.3">
      <c r="A11" s="44">
        <v>5</v>
      </c>
      <c r="B11" s="45" t="s">
        <v>58</v>
      </c>
      <c r="C11" s="43" t="s">
        <v>59</v>
      </c>
      <c r="D11" s="177">
        <f>+D8*7</f>
        <v>770</v>
      </c>
      <c r="E11" s="179"/>
      <c r="F11" s="180">
        <f>D11*E11</f>
        <v>0</v>
      </c>
      <c r="G11" s="47">
        <v>45</v>
      </c>
      <c r="H11" s="47">
        <f t="shared" ref="H11:H16" si="0">+G11*D11</f>
        <v>34650</v>
      </c>
    </row>
    <row r="12" spans="1:8" ht="61.5" thickTop="1" thickBot="1" x14ac:dyDescent="0.3">
      <c r="A12" s="44">
        <v>6</v>
      </c>
      <c r="B12" s="45" t="s">
        <v>60</v>
      </c>
      <c r="C12" s="43" t="s">
        <v>61</v>
      </c>
      <c r="D12" s="177">
        <f>+D7*3</f>
        <v>474</v>
      </c>
      <c r="E12" s="179"/>
      <c r="F12" s="180">
        <f>D12*E12</f>
        <v>0</v>
      </c>
      <c r="G12" s="47"/>
      <c r="H12" s="47">
        <v>2500</v>
      </c>
    </row>
    <row r="13" spans="1:8" ht="16.5" thickTop="1" thickBot="1" x14ac:dyDescent="0.3">
      <c r="A13" s="44"/>
      <c r="B13" s="175" t="s">
        <v>62</v>
      </c>
      <c r="C13" s="43"/>
      <c r="D13" s="177"/>
      <c r="E13" s="179"/>
      <c r="F13" s="180"/>
      <c r="G13" s="47"/>
      <c r="H13" s="47"/>
    </row>
    <row r="14" spans="1:8" ht="91.5" thickTop="1" thickBot="1" x14ac:dyDescent="0.3">
      <c r="A14" s="44">
        <v>7</v>
      </c>
      <c r="B14" s="45" t="s">
        <v>63</v>
      </c>
      <c r="C14" s="43" t="s">
        <v>55</v>
      </c>
      <c r="D14" s="177">
        <v>1</v>
      </c>
      <c r="E14" s="179"/>
      <c r="F14" s="180">
        <f>D14*E14</f>
        <v>0</v>
      </c>
      <c r="G14" s="47">
        <v>55000</v>
      </c>
      <c r="H14" s="47">
        <f t="shared" ref="H14" si="1">+G14*D14</f>
        <v>55000</v>
      </c>
    </row>
    <row r="15" spans="1:8" ht="91.5" thickTop="1" thickBot="1" x14ac:dyDescent="0.3">
      <c r="A15" s="44">
        <v>8</v>
      </c>
      <c r="B15" s="45" t="s">
        <v>64</v>
      </c>
      <c r="C15" s="43" t="s">
        <v>29</v>
      </c>
      <c r="D15" s="177">
        <v>1</v>
      </c>
      <c r="E15" s="179"/>
      <c r="F15" s="180">
        <f>D15*E15</f>
        <v>0</v>
      </c>
      <c r="G15" s="47">
        <v>55000</v>
      </c>
      <c r="H15" s="47">
        <f t="shared" si="0"/>
        <v>55000</v>
      </c>
    </row>
    <row r="16" spans="1:8" ht="31.5" thickTop="1" thickBot="1" x14ac:dyDescent="0.3">
      <c r="A16" s="44">
        <v>9</v>
      </c>
      <c r="B16" s="45" t="s">
        <v>65</v>
      </c>
      <c r="C16" s="43" t="s">
        <v>29</v>
      </c>
      <c r="D16" s="177">
        <f>+D8</f>
        <v>110</v>
      </c>
      <c r="E16" s="179"/>
      <c r="F16" s="180">
        <f>D16*E16</f>
        <v>0</v>
      </c>
      <c r="G16" s="47">
        <v>25</v>
      </c>
      <c r="H16" s="47">
        <f t="shared" si="0"/>
        <v>2750</v>
      </c>
    </row>
    <row r="17" spans="1:9" ht="16.5" thickTop="1" thickBot="1" x14ac:dyDescent="0.3">
      <c r="A17" s="44">
        <v>10</v>
      </c>
      <c r="B17" s="45" t="s">
        <v>66</v>
      </c>
      <c r="C17" s="43" t="s">
        <v>55</v>
      </c>
      <c r="D17" s="177">
        <v>1</v>
      </c>
      <c r="E17" s="179"/>
      <c r="F17" s="180">
        <f>D17*E17</f>
        <v>0</v>
      </c>
      <c r="G17" s="47">
        <v>7000</v>
      </c>
      <c r="H17" s="47">
        <f>+G17</f>
        <v>7000</v>
      </c>
      <c r="I17" s="48"/>
    </row>
    <row r="18" spans="1:9" ht="16.5" thickTop="1" thickBot="1" x14ac:dyDescent="0.3">
      <c r="A18" s="44">
        <v>11</v>
      </c>
      <c r="B18" s="45" t="s">
        <v>67</v>
      </c>
      <c r="C18" s="43" t="s">
        <v>55</v>
      </c>
      <c r="D18" s="177">
        <v>1</v>
      </c>
      <c r="E18" s="179"/>
      <c r="F18" s="180">
        <f>D18*E18</f>
        <v>0</v>
      </c>
      <c r="G18" s="47">
        <v>7000</v>
      </c>
      <c r="H18" s="47">
        <f>+G18</f>
        <v>7000</v>
      </c>
      <c r="I18" s="48"/>
    </row>
    <row r="19" spans="1:9" ht="16.5" thickTop="1" thickBot="1" x14ac:dyDescent="0.3">
      <c r="A19" s="174"/>
      <c r="B19" s="45" t="s">
        <v>68</v>
      </c>
      <c r="C19" s="43"/>
      <c r="D19" s="177"/>
      <c r="E19" s="179"/>
      <c r="F19" s="180">
        <f>SUM(F7:F18)</f>
        <v>0</v>
      </c>
      <c r="G19" s="47"/>
      <c r="H19" s="49">
        <f>SUM(H4:H18)</f>
        <v>183900</v>
      </c>
      <c r="I19" s="48">
        <f>+H19/D11</f>
        <v>238.83116883116884</v>
      </c>
    </row>
    <row r="20" spans="1:9" ht="15.75" thickTop="1" x14ac:dyDescent="0.25">
      <c r="B20" s="50" t="s">
        <v>69</v>
      </c>
    </row>
    <row r="21" spans="1:9" ht="15" customHeight="1" x14ac:dyDescent="0.25">
      <c r="B21" s="220" t="s">
        <v>125</v>
      </c>
      <c r="C21" s="220"/>
      <c r="D21" s="220"/>
      <c r="E21" s="220"/>
      <c r="F21" s="220"/>
      <c r="G21" s="176"/>
      <c r="H21" s="176"/>
    </row>
    <row r="22" spans="1:9" ht="15" customHeight="1" x14ac:dyDescent="0.25">
      <c r="G22" s="176"/>
      <c r="H22" s="176"/>
    </row>
  </sheetData>
  <mergeCells count="2">
    <mergeCell ref="A1:B1"/>
    <mergeCell ref="B21:F21"/>
  </mergeCells>
  <pageMargins left="1.06" right="0.2" top="0.42" bottom="0.39"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SKUPNA REKAPITUALICIJA</vt:lpstr>
      <vt:lpstr>SPLOŠNE OPOMBE</vt:lpstr>
      <vt:lpstr>A.PREDPRIPRAVA DELOVIŠČA</vt:lpstr>
      <vt:lpstr>B.STROJNA IN DRUGA DELA</vt:lpstr>
      <vt:lpstr>C.Popis Drama berlinska stena</vt:lpstr>
      <vt:lpstr>'A.PREDPRIPRAVA DELOVIŠČA'!Področje_tiskanja</vt:lpstr>
      <vt:lpstr>'B.STROJNA IN DRUGA DELA'!Področje_tiskanja</vt:lpstr>
      <vt:lpstr>'SKUPNA REKAPITUALICIJA'!Področje_tiskanja</vt:lpstr>
      <vt:lpstr>'A.PREDPRIPRAVA DELOVIŠČA'!Tiskanje_naslovov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2023-06-19T11:41:15Z</dcterms:modified>
</cp:coreProperties>
</file>